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Vahidi\Desktop\"/>
    </mc:Choice>
  </mc:AlternateContent>
  <bookViews>
    <workbookView xWindow="0" yWindow="0" windowWidth="15420" windowHeight="10500" tabRatio="593" firstSheet="11" activeTab="13"/>
  </bookViews>
  <sheets>
    <sheet name="گزارش آموزش" sheetId="1" r:id="rId1"/>
    <sheet name="آموزش مشاوره ژنتیک" sheetId="7" r:id="rId2"/>
    <sheet name="برگزاری کارگاه بازآموزی مشاوره" sheetId="27" r:id="rId3"/>
    <sheet name="برگزاری کارگاه فاز عملی دور (2" sheetId="29" r:id="rId4"/>
    <sheet name="برگزاری کارگاه فاز عملی دوره 5" sheetId="28" r:id="rId5"/>
    <sheet name="انتقال نمونه" sheetId="6" r:id="rId6"/>
    <sheet name="غربالگری ژنتیکی زمان ازدواج" sheetId="10" r:id="rId7"/>
    <sheet name="مدیریت بروز باقی مانده تالاسمی" sheetId="14" r:id="rId8"/>
    <sheet name="گزارش بیمارستان منتخب" sheetId="26" r:id="rId9"/>
    <sheet name="غیبت از درمان" sheetId="22" r:id="rId10"/>
    <sheet name="آموزش گروه هدف متابولیک" sheetId="31" r:id="rId11"/>
    <sheet name="اجرای برنامه PKU" sheetId="32" r:id="rId12"/>
    <sheet name="ارتقاء پوشش PND1 PKU" sheetId="33" r:id="rId13"/>
    <sheet name="اجرای برنامه غربالگری متابولیک " sheetId="34" r:id="rId14"/>
  </sheets>
  <externalReferences>
    <externalReference r:id="rId15"/>
  </externalReferences>
  <definedNames>
    <definedName name="_ftn1" localSheetId="7">'مدیریت بروز باقی مانده تالاسمی'!#REF!</definedName>
    <definedName name="_ftnref1" localSheetId="7">'مدیریت بروز باقی مانده تالاسمی'!#REF!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32" l="1"/>
  <c r="F63" i="32"/>
  <c r="E63" i="32"/>
</calcChain>
</file>

<file path=xl/sharedStrings.xml><?xml version="1.0" encoding="utf-8"?>
<sst xmlns="http://schemas.openxmlformats.org/spreadsheetml/2006/main" count="350" uniqueCount="261">
  <si>
    <t>ردیف</t>
  </si>
  <si>
    <t>گروه هدف</t>
  </si>
  <si>
    <t>تعداد موارد غیبت از درمان به تفکیک گروه سنی</t>
  </si>
  <si>
    <t>عنوان آموزش</t>
  </si>
  <si>
    <t>تاریخ اجرای آموزش</t>
  </si>
  <si>
    <t>روش آموزشی</t>
  </si>
  <si>
    <t>سرفصل های آموزشی</t>
  </si>
  <si>
    <t>توضیحات</t>
  </si>
  <si>
    <t>فعالیت مرتبط: تکمیل راه اندازی نظام انتقال نمونه آزمایشگاهی ژنتیک</t>
  </si>
  <si>
    <t>فعالیت مربوطه در برنامه عملیاتی:</t>
  </si>
  <si>
    <t>عنوان مستند: گزارش اجرای آموزش</t>
  </si>
  <si>
    <t>فعالیت های مرتبط در برنامه عملیاتی:</t>
  </si>
  <si>
    <t>آموزش آبشاری پرسنل مجری برنامه جاری ژنتیک (شبکه بهداشتی و آزمایشگاهی) و آموزش گروه های هدف برنامه</t>
  </si>
  <si>
    <t>آموزش آبشاری دستورالعمل ژنتیک اجتماعی</t>
  </si>
  <si>
    <t>کل گروه هدف شامل آموزش</t>
  </si>
  <si>
    <t>تعداد افراد شرکت کننده در آموزش</t>
  </si>
  <si>
    <t>فعالیت مرتبط در برنامه عملیاتی:</t>
  </si>
  <si>
    <t xml:space="preserve"> </t>
  </si>
  <si>
    <t xml:space="preserve"> همکاری در نظارت بر حسن انجام فعالیت های تیم بالینی در بیمارستان منتخب PKU و سایر بیماری های ژنتیک تحت پوشش دانشگاه </t>
  </si>
  <si>
    <t>انجام غربالگری ژنتیکی زمان ازدواج (استراتژی اول برنامه ژنتیک اجتماعی)</t>
  </si>
  <si>
    <t>عنوان مستند:</t>
  </si>
  <si>
    <t>نام دانشگاه</t>
  </si>
  <si>
    <t>اجرای طرح مدیریت بروز باقی مانده تالاسمی</t>
  </si>
  <si>
    <t xml:space="preserve">1-«گزارش پیشبرد اجرای غربالگری ژنتیکی زمان ازدواج» </t>
  </si>
  <si>
    <t>2- فرم اعلام نتایج غربالگری ژنتیکی زمان ازدواج</t>
  </si>
  <si>
    <t>3- فرم نتایج مشاوره ژنتیک غربالگری ژنتیکی زمان ازدواج</t>
  </si>
  <si>
    <t xml:space="preserve">1-«گزارش پیشرفت دسترسی به پزشک مشاور ژنتیک» </t>
  </si>
  <si>
    <t>لطفا فرم های زیر موجود در سایت اداره ژنتیک به عنوان نشانگر این فعالیت تکمیل و در تصویر بارگذاری (screenshot) سامانه برنامه عملیاتی بارگذاری شود.</t>
  </si>
  <si>
    <t xml:space="preserve">   بارگذاری screenshot  از صفحه پورتال اداره ژنتیک-قسمت فرم خلاصه اطلاعات غربالگری برنامه فنیل کتونوری دانشگاه</t>
  </si>
  <si>
    <t>آیا صحت داده های مربوط به دانشگاه و دانشکده های تحت پوشش را تائید می کنید؟</t>
  </si>
  <si>
    <t xml:space="preserve">آیا فرم های غربالگری  نوزادان برای PKU در قالب برنامه ژنتیک اجتماعی(فرم گزارش سه ماهانه مراقبت ژنتیک در پورتال اداره ژنتیک بارگزاری شده است؟ </t>
  </si>
  <si>
    <t>خیر</t>
  </si>
  <si>
    <t>بلی</t>
  </si>
  <si>
    <t xml:space="preserve">برنامه PKU </t>
  </si>
  <si>
    <t>تائیدیه داده های غربالگری  برنامه کشوری فنیل کتونوری</t>
  </si>
  <si>
    <t>آیا تمام بیماران و خانواده بیماران متابولیک (PKU) پرونده روانشناسی بالینی با تمرکز بر سلامت روان خانواده و اجتناب از آسیب های وجود بیماری مزمن دارند؟</t>
  </si>
  <si>
    <t xml:space="preserve">توضیحات </t>
  </si>
  <si>
    <t>تعداد جلسات/کارگاه/بازدید</t>
  </si>
  <si>
    <r>
      <t xml:space="preserve">برنامه </t>
    </r>
    <r>
      <rPr>
        <b/>
        <sz val="11"/>
        <color theme="1"/>
        <rFont val="Calibri"/>
        <family val="2"/>
        <scheme val="minor"/>
      </rPr>
      <t xml:space="preserve">PKU </t>
    </r>
    <r>
      <rPr>
        <b/>
        <sz val="11"/>
        <color theme="1"/>
        <rFont val="B Nazanin"/>
        <charset val="178"/>
      </rPr>
      <t xml:space="preserve">  و متابولیک ارثی</t>
    </r>
  </si>
  <si>
    <t>اگر پاسخ مثبت است</t>
  </si>
  <si>
    <t xml:space="preserve">پاسخ </t>
  </si>
  <si>
    <t>عنوان مستند: گزارش بازدید و شرکت در جلسات هماهنگی در بیمارستان منتخب PKU</t>
  </si>
  <si>
    <t>سایر موارد</t>
  </si>
  <si>
    <t>سایر</t>
  </si>
  <si>
    <t>گروه هدف شامل مدران باردار، زنان تازه زایمان کرده</t>
  </si>
  <si>
    <t>مشاوران ژنتیک</t>
  </si>
  <si>
    <t>پرسش و پاسخ</t>
  </si>
  <si>
    <t>تیم دانشگاهی و محیطی</t>
  </si>
  <si>
    <t>ارسال محتوای آموزشی</t>
  </si>
  <si>
    <t>تیم بالینی(کارشناس تغذیه، مددکار، ...)</t>
  </si>
  <si>
    <t>ویدیو کنفرانی</t>
  </si>
  <si>
    <t>آزمایشگاه</t>
  </si>
  <si>
    <t>حضوری</t>
  </si>
  <si>
    <t xml:space="preserve">    </t>
  </si>
  <si>
    <t>آیا آموزش آبشاری پرسنل مجری برنامه جاری ژنتیک (شبکه بهداشتی و آزمایشگاهی) و آموزش گروه های هدف در جهت ارتقا برنامه ها انجام شده است؟</t>
  </si>
  <si>
    <t xml:space="preserve">سر فصل های آموزشی </t>
  </si>
  <si>
    <t>تعداد افراد شرکت کننده در هر گروه آموزشی آموزش</t>
  </si>
  <si>
    <t xml:space="preserve">تاریخ اجرای آموزش </t>
  </si>
  <si>
    <t>اگر پاسخ مثبت است (گزارش اجرای آموزش)</t>
  </si>
  <si>
    <t>برنامه پیشگیری و کنترل بیماری متابولیک ارثی</t>
  </si>
  <si>
    <t>آیا پزشک فوق تخصص در دوره توجیهی آغاز به کار در درمانگاه منتخب  شرکت نموده است؟</t>
  </si>
  <si>
    <t>آیا کلیه بیماران PKU شناسایی شده از غربالگري جهت رد موارد بدخیم به انستیتو پاستورارجاع شده اند ؟</t>
  </si>
  <si>
    <t>آیا همه خانواده بیماران PKU  جهت مشاوره ژنتیک ارجاع شده اند؟</t>
  </si>
  <si>
    <t>آیا کارشناس تغذیه بیمارستان در جلسات آموزشی و توجیهی اداره ژنتیک شرکت نموده است؟</t>
  </si>
  <si>
    <t>آیا ارتباط فعال با پیگیري تلفنی با خانواده ها براي اجراي رژیم غذایی تنظیم شده در فواصل ویزیت هاي دوره اي وجود دارد؟</t>
  </si>
  <si>
    <t>آیا برنامه غذایی بیمار در فرم مخصوص ارزیابی تغذیه در پرونده بیمار بطور صحیح و دقیق تکمیل می شود؟</t>
  </si>
  <si>
    <t>آیا درخواست شیر رژیمی مورد نیاز در سامانه سازمان غذا و داروبرای همه بیماران صورت گرفته است؟</t>
  </si>
  <si>
    <t>آیا هماهنگی لازم با دست اندرکاران برنامه براي سفارش ، تهیه و پخش و توزیع شیر و غذاي مخصوص بیماران با هدف تحویل به موقع شیرو غذا به خانواده بیماران وجود دارد؟</t>
  </si>
  <si>
    <t>آیا هماهنگی لازم جهت حضور روانشناس در تیم بالینی بیمارستان منتخب صورت پذیرفته است؟</t>
  </si>
  <si>
    <t>آیا تمامی موارد درخواست کووان در سایت اداره ژنتیک ثبت شده است؟</t>
  </si>
  <si>
    <t>آیا جلسات آموزشی والدین برای هر 6 ماه برنامه ریزی و تشکیل شده است؟</t>
  </si>
  <si>
    <t>آیا پیگیري موارد غیبت از درمان و عدم مراجعه بیمار با هماهنگی با تیم سلامت انجام می گردد؟</t>
  </si>
  <si>
    <t>آیا اقدامات و هماهنگی لازم براي  جذب مشارکت خیرین برای حل مشکلات مالی خانواده های بیماران متابولیک ارثی انجام می شود؟</t>
  </si>
  <si>
    <t xml:space="preserve">آیا آزمایشات کنترل درمان در آزمایشگاه بیمارستان انجام می شود؟ </t>
  </si>
  <si>
    <t>آیا آزمایشگاه انجام دهنده آزمایشات کنترل درمان توسط مراجع بالا دست به صورت دوره ای نظارت می شود؟</t>
  </si>
  <si>
    <t>در صورت انجام آزمایشات کنترل درمان در خارج از بیمارستان، ارسال نمونه ها به آزمایشگاه مورد تایید اداره امور آزمایشگاههاي استان و طرف قرارداد بیمارستان منتخب انجام می شود؟</t>
  </si>
  <si>
    <t>آیا ثبت موارد جدید بیماران در فرم اعلام و تشخیص نهایی بیمار و موارد نیازمند پی گیري از بیمارستان منتخب مرکز استان بر اساس نظر پزشک تکمیل و ارسال می گردد؟</t>
  </si>
  <si>
    <t>آیا دفتر مراقبت ممتد بیماران مبتلا به بیماري هاي متابولیک ارثی مطابق دستورالعمل تکمیل می شود؟</t>
  </si>
  <si>
    <t>آیا فرم اطلاعات ماهانه و غیبت از درمان  مطابق دستورالعمل تکمیل و به معاونت بهداشتی  ارسال می شود؟</t>
  </si>
  <si>
    <t>آیا هماهنگی لازم براي تامین  دارو های اختصاصی  بیماران انجام شده است؟</t>
  </si>
  <si>
    <t>آیا داده هاي مورد نیاز ، ثبت و اطلاعات درخواستی به سطوح بالاتر ارسال می شود؟</t>
  </si>
  <si>
    <t>آیا درمانگاه بیماران در فواصل مورد نیاز و حداقل هر هفته یک بار تشکیل می شود؟</t>
  </si>
  <si>
    <t xml:space="preserve"> همکاری در ارتقا شاخص دسترسی به مشاوره ژنتیک (شامل معرفی و آموزش پزشکان مشاور ژنتیک مورد نیاز در منطقه تحت پوشش و به کارگیری پزشکان آموزش دیده در مراکز مشاوره ژنتیک دانشگاه و ساماندهی ارجاعات به پزشکان مشاور ژنتیک مورد تایید وزارت بهداشت، ارتقا تجهیزات و الزامات فیزیکی مشاوره ژنتیک/ فرم مشخصات مراکز مشاوره ژنتیک دانشگاه های علوم پزشکی)</t>
  </si>
  <si>
    <t>گزارش همکاری دانشگاه در ارتقاء شاخص دسترسی به مشاوره ژنتیک / گزارش ثبت و به روز رسانی اطلاعات جامع پزشکان دوره های مشاوره ژنتیک( اول-دوم- سوم و چهارم و ...) /فرم مشخصات مراکز مشاوره ژنتیک دانشگاه های علوم پزشکی</t>
  </si>
  <si>
    <t xml:space="preserve">2-«گزارش ثبت و به روز رسانی اطلاعات جامع پزشکان دوره های اول-دوم- سوم و چهارم آموزش» </t>
  </si>
  <si>
    <t xml:space="preserve">3-«گزارش فرم مشخصات مراکز مشاوره ژنتیک دانشگاه های علوم پزشکی» </t>
  </si>
  <si>
    <t>آیا جلسه ای برای هماهنگی با معاونت درمان و اداره امور آزمایشگاهها برگزار شده است؟</t>
  </si>
  <si>
    <t>آیا قراردای با ضوابط مذکور در شیوه نامه ابلاغی منعقد شده است؟</t>
  </si>
  <si>
    <t>آیا جلسه هماهنگی با شرکت های حمل و نقل نمونه های آزمایشگاهی برگزار شده است؟</t>
  </si>
  <si>
    <t>آیا سیستم انتقال نمونه راه اندازی و مورد بهره برداری قرار گرفته است؟</t>
  </si>
  <si>
    <t>آیا نظارت بر عملکرد آزمایشگاههای همکار صورت می گیرد؟</t>
  </si>
  <si>
    <t>تعداد مورد انتقال نمونه</t>
  </si>
  <si>
    <t>تاریخ تکمیل گزارش</t>
  </si>
  <si>
    <t>نمونه خون برای CBC</t>
  </si>
  <si>
    <t>نمونه پلاسما</t>
  </si>
  <si>
    <t>نمونه ادرار</t>
  </si>
  <si>
    <t>نمونه برای PND1</t>
  </si>
  <si>
    <t>نمونه برای PND2</t>
  </si>
  <si>
    <t>آیا استانداردها و دستورالعمل ها و شیوه نامه های ابلاغی در اختیار آزمایشگاههای همکار ارسال کننده و انجام دهنده قرار گرفته است؟</t>
  </si>
  <si>
    <t>تکمیل کننده گزارش</t>
  </si>
  <si>
    <t>سمت</t>
  </si>
  <si>
    <t>نام</t>
  </si>
  <si>
    <t>بله</t>
  </si>
  <si>
    <t>لطفا مکاتبه پاسخ نامه  شماره 305/8165د موضوع گزارش «مدیریت بروز تالاسمی دانشگاه» به عنوان مستند این فعالیت بارگذاری شود.</t>
  </si>
  <si>
    <t>عنوان مستند: فرم شاخص کنترل درمان و غیبت از درمان در بیمارستان های منتخب PKU</t>
  </si>
  <si>
    <t xml:space="preserve">                                                                                                         گزارش تعداد بیماران و موارد غیبت از درمان بیمارستان های منتخب PKU سال 1402</t>
  </si>
  <si>
    <t>تعداد بیماران تحت پوشش بیمارستان منتخب به تفکیک گروه سنی</t>
  </si>
  <si>
    <t>درصد  موارد غیبت از درمان به تفکیک گروه سنی</t>
  </si>
  <si>
    <t xml:space="preserve">تعداد مواردی که سطح متابولیت آنها طبیعی هست </t>
  </si>
  <si>
    <t xml:space="preserve">درصد مواردی که سطح متابولیت آنها طبیعی هست </t>
  </si>
  <si>
    <t>دانشگاه مرکز استان</t>
  </si>
  <si>
    <t>دانشگاه زیر مجموعه</t>
  </si>
  <si>
    <t>تعداد کل بیماران</t>
  </si>
  <si>
    <t>تعداد بیماران زیر 3 سال</t>
  </si>
  <si>
    <t>تعداد بیماران 3 تا 6 سال</t>
  </si>
  <si>
    <t>تعداد بیماران 6 تا 12 سال</t>
  </si>
  <si>
    <t xml:space="preserve">تعداد بیماران  12 سال به بالا </t>
  </si>
  <si>
    <t>تعدادغیبت از درمان زیر3 سال</t>
  </si>
  <si>
    <t>تعدادغیبت از درمان3 تا 6 سال</t>
  </si>
  <si>
    <t>تعدادغیبت از درمان 6 تا 12 سال</t>
  </si>
  <si>
    <t>تعدادغیبت از درمان 12 سال به بالا</t>
  </si>
  <si>
    <t>تعداد غیبت از درمان در تمامی سنین</t>
  </si>
  <si>
    <t>درصد غیبت از درمان زیر3 سال</t>
  </si>
  <si>
    <t>درصد غیبت از درمان 3 تا 6 سال</t>
  </si>
  <si>
    <t xml:space="preserve">درصد غیبت از درمان 6 تا 12 سال </t>
  </si>
  <si>
    <t>درصد غیبت از درمان 12 سال به بالا</t>
  </si>
  <si>
    <t>درصد غیبت از درمان در تمامی سنین</t>
  </si>
  <si>
    <t>تعداد بیماران زیر 3 سال که سطح متابولیت آنها طبیعی هست</t>
  </si>
  <si>
    <t>تعداد بیماران 3 تا 6 سال که سطح متابولیت آنها طبیعی هست</t>
  </si>
  <si>
    <t>تعداد بیماران 6 تا 12 سال که سطح متابولیت آنها طبیعی هست</t>
  </si>
  <si>
    <t>تعداد بیماران  بالای 12 سال که سطح متابولیت آنها طبیعی هست</t>
  </si>
  <si>
    <t>تعداد کنترل درمان در تمامی سنین</t>
  </si>
  <si>
    <t>درصد  بیماران زیر 3 سال که سطح متابولیت آنها طبیعی هست</t>
  </si>
  <si>
    <t>درصد بیماران 3 تا 6  سال که سطح متابولیت آنها طبیعی هست</t>
  </si>
  <si>
    <t>درصد بیماران 6 تا 12 سال که سطح متابولیت آنها طبیعی هست</t>
  </si>
  <si>
    <t>درصد بیماران  بالای 12 سال که سطح متابولیت آنها طبیعی هست</t>
  </si>
  <si>
    <t>درصد کنترل درمان در تمامی سنین</t>
  </si>
  <si>
    <t>بازآموزی پزشکان مشاوره ژنتیک دوره های 1-2-3-4 در دوره های آموزش مشاوره ژنتیک وزارت بهداشت</t>
  </si>
  <si>
    <t>دوره اول</t>
  </si>
  <si>
    <t>دوره دوم</t>
  </si>
  <si>
    <t>دوره سوم</t>
  </si>
  <si>
    <t>دوره چهارم</t>
  </si>
  <si>
    <t>فعالیت های مرتبط در برنامه عملیاتی:  برگزاری کارگاه بازآموزی پزشکان مشاوره ژنتیک دوره های اول تا چهارم آموزش مشاوره ژنتیک</t>
  </si>
  <si>
    <t>فعالیت های مرتبط در برنامه عملیاتی:  برگزاری کارگاه فازعملی پزشکان مشاوره ژنتیک دوره پنجم آموزش مشاوره ژنتیک</t>
  </si>
  <si>
    <t>کارگاه فازعملی پزشکان مشاوره ژنتیک دوره پنجم آموزش مشاوره ژنتیک وزارت بهداشت</t>
  </si>
  <si>
    <t>آیا کارگاه فازعملی پزشکان مشاوره ژنتیک دوره  پنجم گروه های هدف در جهت ارتقا برنامه  انجام شده است؟</t>
  </si>
  <si>
    <t>دوره پنجم</t>
  </si>
  <si>
    <t>کارگاه حضوری پزشکان مشاوره دوره های بخش های خصوصی (بهزیستی) مشاوره ژنتیک وزارت بهداشت</t>
  </si>
  <si>
    <t>فعالیت های مرتبط در برنامه عملیاتی:  برگزاری کارگاه حضوری و پایان دوره بخش های خصوصی (بهزیستی) آموزش مشاوره ژنتیک</t>
  </si>
  <si>
    <t>بخش خصوصی(بهزیستی)</t>
  </si>
  <si>
    <t>فعالیت های مرتبط در برنامه عملیاتی:  برگزاری کارگاه آموزشی برنامه غربالگری نوزادان برای بیماری های متابولیک ارثی</t>
  </si>
  <si>
    <t>گزارش اجرای برنامه غربالگری نوزادان برای بیماری فنیل کتونوری</t>
  </si>
  <si>
    <t>نام دانشگاه علوم پزشکی:</t>
  </si>
  <si>
    <t xml:space="preserve"> نام شاخص های مهم اجرای برنامه </t>
  </si>
  <si>
    <t>سال 1399</t>
  </si>
  <si>
    <t>سال 1400</t>
  </si>
  <si>
    <t>سال 1401</t>
  </si>
  <si>
    <t>درصد پوشش غربالگری</t>
  </si>
  <si>
    <t>درصد غربالگری بهنگام</t>
  </si>
  <si>
    <t>درصد نمونه نامناسب</t>
  </si>
  <si>
    <t>پوشش آزمایش تشخیص ژنتیک مرحله اول (PND1)</t>
  </si>
  <si>
    <t>پوشش آزمایش تشخیص ژنتیک مرحله دوم (PND2)</t>
  </si>
  <si>
    <t>درصد انتخاب ختم بارداری در صورت ابتلای جنین توسط والدین</t>
  </si>
  <si>
    <t>تحلیل علل بروز بیماری فنیل کتونوری</t>
  </si>
  <si>
    <t>دانشگاه ع پ -----</t>
  </si>
  <si>
    <t>تقسیم بندی علل بروز</t>
  </si>
  <si>
    <t>کل</t>
  </si>
  <si>
    <t>الف) فرایند شناسایی</t>
  </si>
  <si>
    <t>الف-1-1</t>
  </si>
  <si>
    <t>خطای آزمایش غربالگری</t>
  </si>
  <si>
    <t>الف-1-2</t>
  </si>
  <si>
    <t>خطای آژمایش تائید HPLC</t>
  </si>
  <si>
    <t>الف-1-3</t>
  </si>
  <si>
    <t>خطای عدم شناسایی والدین دارای فرزند PKU</t>
  </si>
  <si>
    <t>الف-1-4</t>
  </si>
  <si>
    <t>عدم آگاهی والدین از انجام غربالگری و عدم انجام غربالگری</t>
  </si>
  <si>
    <t>الف-1-5</t>
  </si>
  <si>
    <t>عدم مراجعه والدین برای انجام غربالگری</t>
  </si>
  <si>
    <t>الف-1-6</t>
  </si>
  <si>
    <t>عدم انجام آژمایش غربالگری به دلیل بستری بودن در بیمارستان</t>
  </si>
  <si>
    <t>الف-1-7</t>
  </si>
  <si>
    <t>بروز بدون سابقه خانوادگی</t>
  </si>
  <si>
    <t>ب) فرایند مشاوره ژنتیک</t>
  </si>
  <si>
    <t>ب-1-1</t>
  </si>
  <si>
    <t>خطای انجام مشاوره ژنتیک استاندارد</t>
  </si>
  <si>
    <t>ب-1-2</t>
  </si>
  <si>
    <t>خطای عدم تشخیص بهنگام بارداری</t>
  </si>
  <si>
    <t>ج) فرایند مراقبت ژنتیک</t>
  </si>
  <si>
    <t>ج-1-1</t>
  </si>
  <si>
    <t xml:space="preserve">عدم تشخیص بهنگام بارداری </t>
  </si>
  <si>
    <t>ج-1-2</t>
  </si>
  <si>
    <t>عدم انجام PND2 به علت عدم ارجاع بهنگام مادر باردار جهت انجام این آزمایش</t>
  </si>
  <si>
    <t>ج-1-3</t>
  </si>
  <si>
    <t>عدم صدور مجوز قانونی سقط به دلیل عدم فراخوان بهنگام والدین جنین مبتلا پیرو پاسخ PND2</t>
  </si>
  <si>
    <t>ج-1-4</t>
  </si>
  <si>
    <t>عدم سقط قانونی جنین به دلیل عدم پیگیری مکفی فرایند</t>
  </si>
  <si>
    <t>ج-1-5</t>
  </si>
  <si>
    <t>عدم آموزش استاندارد زوجین تحت مراقبت</t>
  </si>
  <si>
    <t>ج-1-6</t>
  </si>
  <si>
    <t>عدم انجام سقط جنین مبتلا به دلیل دشواری فرایند اداری و اجرایی سقط</t>
  </si>
  <si>
    <t>ج-1-7</t>
  </si>
  <si>
    <t>خطا کارایی روش های پیشگیری از بارداری مطمئن</t>
  </si>
  <si>
    <t>ج-2-1</t>
  </si>
  <si>
    <t>عدم همکاری زوج برای مراقبت ژنتیک ماهانه</t>
  </si>
  <si>
    <t>ج-2-2</t>
  </si>
  <si>
    <t>عدم همکاری جهت مراجعه به آزمایشگاه تشخیص ژنتیک به علت عدم بضاعت مالی</t>
  </si>
  <si>
    <t>ج-2-3</t>
  </si>
  <si>
    <t>عدم همکاری جهت مراجعه به آزمایشگاه تشخیص ژنتیک به علت بعد مسافت</t>
  </si>
  <si>
    <t>ج-2-4</t>
  </si>
  <si>
    <t>عدم همکاری جهت مراجعه به آزمایشگاه تشخیص ژنتیک به علت عدم همراهی خانواده</t>
  </si>
  <si>
    <t>ج-2-5</t>
  </si>
  <si>
    <t>عدم همکاری جهت انجام PND2 به علت اعتقادات فردی یا خانوادگی</t>
  </si>
  <si>
    <t>ج-2-6</t>
  </si>
  <si>
    <t>عدم همکاری جهت انجام PND2 به علت سابقه سقط جنین مبتلا</t>
  </si>
  <si>
    <t>ج-2-7</t>
  </si>
  <si>
    <t>عدم همکاری جهت انجام PND2 به علت ترس از CVS</t>
  </si>
  <si>
    <t>ج-2-8</t>
  </si>
  <si>
    <t>عدم همکاری جهت سقط به علت اعتقادات فردی یا خانوادگی</t>
  </si>
  <si>
    <t>ج-2-9</t>
  </si>
  <si>
    <t>عدم همکاری جهت سقط به علت تمایل به حفظ بارداری اخیر ناشی از سابقه سقط جنین مبتلا</t>
  </si>
  <si>
    <t>ج-2-10</t>
  </si>
  <si>
    <t>عدم همکاری جهت سقط به علت ترس از آسیب به جنین سالم در موارد چندقلویی</t>
  </si>
  <si>
    <t>د) فرایند تشخیص ژنتیک</t>
  </si>
  <si>
    <t>د-1-1</t>
  </si>
  <si>
    <t>خطای در بررسی ژنتیک جنین</t>
  </si>
  <si>
    <t>د-1-2</t>
  </si>
  <si>
    <t>خطای نمونه گیری از جنین (CVS) و سقط</t>
  </si>
  <si>
    <t>د-1-3</t>
  </si>
  <si>
    <t>عدم اعلام بهنگام نتیجه تشخیص ژنتیک جنین ماژور</t>
  </si>
  <si>
    <t>د-2-1</t>
  </si>
  <si>
    <t>عدم همکاری به علت سابقه سقط ناشی از CVS</t>
  </si>
  <si>
    <t>د-3-1</t>
  </si>
  <si>
    <t>جهش جدید ناشناخته جنین</t>
  </si>
  <si>
    <t>د-3-2</t>
  </si>
  <si>
    <t>جهش غیرهمسان جنین و والدین</t>
  </si>
  <si>
    <t>د-3-4</t>
  </si>
  <si>
    <t>عدم بررسی جهش در IVF (جنین زوجین / جنین یا تخمک/اسپرم اهدایی)</t>
  </si>
  <si>
    <t>د-3-5</t>
  </si>
  <si>
    <t>فرزندخواندگی بیمار</t>
  </si>
  <si>
    <t>ه) فرایند صدور  مجوز قانونی سقط جنین مبتلا</t>
  </si>
  <si>
    <t>ه-1-1</t>
  </si>
  <si>
    <t>عدم صدور مجوز سقط قانونی توسط دادگاه (در سن جنینی زیر 4 ماه و 1 روز)</t>
  </si>
  <si>
    <t>تعداد کل موارد بروز</t>
  </si>
  <si>
    <t>تعداد موالید در جمعیت تحت پوشش دانشگاه</t>
  </si>
  <si>
    <t>میزان بروز در ده هزار تولد زنده</t>
  </si>
  <si>
    <t>گزارش درصد ارتقاء پوشش PND1 خانواده بیماران و خویشان در معرض خطر در سال جاری</t>
  </si>
  <si>
    <t>نام دانشگاه علوم پزشکی و خدمات بهداشتی درمانی</t>
  </si>
  <si>
    <t xml:space="preserve">تعداد خانواده دارای فرزند بیمار PKU شناسایی شده </t>
  </si>
  <si>
    <t>تعداد موارد انجام مشاوره ژنتیک برای خانواده دارای فرزند بیمار PKU</t>
  </si>
  <si>
    <t>تعداد موارد انجام PND1 برای خانواده دارای فرزند بیمار PKU</t>
  </si>
  <si>
    <t xml:space="preserve">تعداد موارد خویشان در معرض خطر بیماری PKU که ازدواج خویشاوندی دارند </t>
  </si>
  <si>
    <t xml:space="preserve">تعداد موارد انجام مشاوره ژنتیک برای خویشان در معرض خطر بیماری PKU که ازدواج خویشاوندی دارند </t>
  </si>
  <si>
    <t xml:space="preserve">تعداد موارد انجام PND1 برای فامیل در معرض خطر بیماری PKU که ازدواج خویشاوندی دارند </t>
  </si>
  <si>
    <t>سال 1402</t>
  </si>
  <si>
    <t xml:space="preserve">گزارش درصد پیشرفت پوشش غربالگری نوزادان برای بیماری های متابولیک ارثی در سال جاری </t>
  </si>
  <si>
    <t>نام دانشگاه علوم پزشکی:-------</t>
  </si>
  <si>
    <t>شاخص اجرای برنامه غربالگری نوزادان برای بیماری های متابولیک ارثی</t>
  </si>
  <si>
    <t xml:space="preserve">درصد پوشش غربالگری </t>
  </si>
  <si>
    <t>درصد غربالگری بهنگام (3 تا 5 روزگی)</t>
  </si>
  <si>
    <r>
      <t xml:space="preserve">درصد </t>
    </r>
    <r>
      <rPr>
        <b/>
        <sz val="14"/>
        <color rgb="FF000000"/>
        <rFont val="Calibri"/>
        <family val="2"/>
        <scheme val="minor"/>
      </rPr>
      <t>recall</t>
    </r>
    <r>
      <rPr>
        <b/>
        <sz val="14"/>
        <color rgb="FF000000"/>
        <rFont val="B Nazanin"/>
        <charset val="178"/>
      </rPr>
      <t xml:space="preserve"> برای نمونه مجدد به علت موارد خاص مطابق دستورالعمل</t>
    </r>
  </si>
  <si>
    <t>ویدیو کنفرانس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</si>
</sst>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theme="0"/>
      <name val="B Nazanin"/>
      <charset val="178"/>
    </font>
    <font>
      <sz val="14"/>
      <color theme="0"/>
      <name val="Calibri"/>
      <family val="2"/>
      <scheme val="minor"/>
    </font>
    <font>
      <sz val="12"/>
      <color theme="0"/>
      <name val="B Nazanin"/>
      <charset val="178"/>
    </font>
    <font>
      <sz val="11"/>
      <color theme="0"/>
      <name val="B Nazanin"/>
      <charset val="178"/>
    </font>
    <font>
      <b/>
      <sz val="16"/>
      <color theme="0"/>
      <name val="B Nazanin"/>
      <charset val="178"/>
    </font>
    <font>
      <sz val="16"/>
      <color theme="0"/>
      <name val="Calibri"/>
      <family val="2"/>
      <scheme val="minor"/>
    </font>
    <font>
      <b/>
      <sz val="11"/>
      <color theme="0"/>
      <name val="B Nazanin"/>
      <charset val="178"/>
    </font>
    <font>
      <b/>
      <sz val="11"/>
      <name val="B Nazanin"/>
      <charset val="178"/>
    </font>
    <font>
      <sz val="11"/>
      <name val="B Nazanin"/>
      <charset val="178"/>
    </font>
    <font>
      <sz val="16"/>
      <color theme="1"/>
      <name val="Calibri"/>
      <family val="2"/>
      <scheme val="minor"/>
    </font>
    <font>
      <b/>
      <sz val="10"/>
      <color theme="1"/>
      <name val="B Nazanin"/>
      <charset val="178"/>
    </font>
    <font>
      <b/>
      <sz val="15"/>
      <color theme="1"/>
      <name val="Calibri"/>
      <family val="2"/>
      <scheme val="minor"/>
    </font>
    <font>
      <sz val="11"/>
      <color rgb="FF000000"/>
      <name val="B Nazanin"/>
      <charset val="178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1"/>
      <color theme="1"/>
      <name val="B Yagut"/>
      <charset val="178"/>
    </font>
    <font>
      <b/>
      <sz val="9"/>
      <color theme="1"/>
      <name val="B Yekan"/>
      <charset val="178"/>
    </font>
    <font>
      <sz val="9"/>
      <color theme="1"/>
      <name val="B Yekan"/>
      <charset val="178"/>
    </font>
    <font>
      <sz val="11"/>
      <color theme="1"/>
      <name val="2  Titr"/>
      <charset val="178"/>
    </font>
    <font>
      <sz val="11"/>
      <color theme="1"/>
      <name val="B Koodak"/>
      <charset val="178"/>
    </font>
    <font>
      <b/>
      <sz val="11"/>
      <color theme="1"/>
      <name val="B Koodak"/>
      <charset val="178"/>
    </font>
    <font>
      <b/>
      <sz val="16"/>
      <color theme="1"/>
      <name val="B Nazanin"/>
      <charset val="178"/>
    </font>
    <font>
      <sz val="11"/>
      <color rgb="FFFF0000"/>
      <name val="B Nazanin"/>
      <charset val="178"/>
    </font>
    <font>
      <b/>
      <sz val="14"/>
      <color rgb="FF000000"/>
      <name val="B Nazanin"/>
      <charset val="178"/>
    </font>
    <font>
      <b/>
      <sz val="14"/>
      <color rgb="FF00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 style="thin">
        <color rgb="FFB2B2B2"/>
      </top>
      <bottom/>
      <diagonal/>
    </border>
  </borders>
  <cellStyleXfs count="2">
    <xf numFmtId="0" fontId="0" fillId="0" borderId="0"/>
    <xf numFmtId="0" fontId="3" fillId="3" borderId="1" applyNumberFormat="0" applyFont="0" applyAlignment="0" applyProtection="0"/>
  </cellStyleXfs>
  <cellXfs count="181">
    <xf numFmtId="0" fontId="0" fillId="0" borderId="0" xfId="0"/>
    <xf numFmtId="0" fontId="1" fillId="0" borderId="0" xfId="0" applyFont="1" applyBorder="1" applyAlignment="1">
      <alignment vertical="center"/>
    </xf>
    <xf numFmtId="0" fontId="0" fillId="2" borderId="0" xfId="0" applyFill="1"/>
    <xf numFmtId="0" fontId="6" fillId="0" borderId="0" xfId="0" applyFont="1" applyAlignment="1">
      <alignment vertical="top"/>
    </xf>
    <xf numFmtId="0" fontId="0" fillId="3" borderId="1" xfId="1" applyFont="1"/>
    <xf numFmtId="0" fontId="0" fillId="0" borderId="0" xfId="0"/>
    <xf numFmtId="0" fontId="1" fillId="3" borderId="1" xfId="1" applyFont="1" applyAlignment="1">
      <alignment vertical="center"/>
    </xf>
    <xf numFmtId="0" fontId="2" fillId="3" borderId="1" xfId="1" applyFont="1"/>
    <xf numFmtId="0" fontId="0" fillId="0" borderId="0" xfId="0"/>
    <xf numFmtId="0" fontId="13" fillId="5" borderId="0" xfId="0" applyFont="1" applyFill="1" applyAlignment="1">
      <alignment vertical="top"/>
    </xf>
    <xf numFmtId="0" fontId="14" fillId="5" borderId="0" xfId="0" applyFont="1" applyFill="1"/>
    <xf numFmtId="0" fontId="15" fillId="4" borderId="1" xfId="1" applyFont="1" applyFill="1" applyAlignment="1">
      <alignment vertical="top" wrapText="1"/>
    </xf>
    <xf numFmtId="0" fontId="16" fillId="3" borderId="1" xfId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1" fillId="5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17" fillId="0" borderId="0" xfId="0" applyFont="1" applyAlignment="1">
      <alignment readingOrder="2"/>
    </xf>
    <xf numFmtId="0" fontId="16" fillId="4" borderId="1" xfId="1" applyFont="1" applyFill="1" applyAlignment="1">
      <alignment vertical="top" wrapText="1" readingOrder="2"/>
    </xf>
    <xf numFmtId="0" fontId="10" fillId="0" borderId="2" xfId="0" applyFont="1" applyBorder="1" applyAlignment="1">
      <alignment vertical="center" wrapText="1"/>
    </xf>
    <xf numFmtId="0" fontId="0" fillId="3" borderId="1" xfId="1" applyFont="1" applyAlignment="1">
      <alignment horizontal="right" vertical="top" readingOrder="2"/>
    </xf>
    <xf numFmtId="0" fontId="0" fillId="3" borderId="1" xfId="1" applyFont="1" applyAlignment="1">
      <alignment vertical="top"/>
    </xf>
    <xf numFmtId="0" fontId="0" fillId="7" borderId="9" xfId="0" applyFill="1" applyBorder="1"/>
    <xf numFmtId="0" fontId="0" fillId="0" borderId="0" xfId="0" applyFill="1"/>
    <xf numFmtId="0" fontId="19" fillId="7" borderId="9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0" fillId="9" borderId="9" xfId="0" applyFill="1" applyBorder="1"/>
    <xf numFmtId="0" fontId="19" fillId="7" borderId="9" xfId="0" applyFont="1" applyFill="1" applyBorder="1" applyAlignment="1">
      <alignment horizontal="right" vertical="center" wrapText="1" readingOrder="2"/>
    </xf>
    <xf numFmtId="0" fontId="21" fillId="7" borderId="9" xfId="0" applyFont="1" applyFill="1" applyBorder="1" applyAlignment="1">
      <alignment horizontal="center" vertical="center" wrapText="1" readingOrder="2"/>
    </xf>
    <xf numFmtId="0" fontId="19" fillId="9" borderId="9" xfId="0" applyFont="1" applyFill="1" applyBorder="1" applyAlignment="1">
      <alignment horizontal="right" vertical="center" wrapText="1" readingOrder="2"/>
    </xf>
    <xf numFmtId="0" fontId="23" fillId="7" borderId="0" xfId="0" applyFont="1" applyFill="1"/>
    <xf numFmtId="0" fontId="1" fillId="7" borderId="0" xfId="0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0" fontId="4" fillId="7" borderId="7" xfId="0" applyFont="1" applyFill="1" applyBorder="1"/>
    <xf numFmtId="0" fontId="4" fillId="7" borderId="7" xfId="0" applyFont="1" applyFill="1" applyBorder="1" applyAlignment="1">
      <alignment horizontal="right" vertical="center" wrapText="1" readingOrder="2"/>
    </xf>
    <xf numFmtId="0" fontId="24" fillId="7" borderId="7" xfId="0" applyFont="1" applyFill="1" applyBorder="1" applyAlignment="1">
      <alignment horizontal="center" vertical="center" wrapText="1" readingOrder="2"/>
    </xf>
    <xf numFmtId="14" fontId="0" fillId="0" borderId="0" xfId="0" applyNumberFormat="1" applyAlignment="1"/>
    <xf numFmtId="0" fontId="9" fillId="5" borderId="9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 readingOrder="2"/>
    </xf>
    <xf numFmtId="0" fontId="25" fillId="7" borderId="9" xfId="0" applyFont="1" applyFill="1" applyBorder="1" applyAlignment="1">
      <alignment horizontal="center" vertical="center" wrapText="1"/>
    </xf>
    <xf numFmtId="0" fontId="27" fillId="11" borderId="19" xfId="0" applyFont="1" applyFill="1" applyBorder="1" applyAlignment="1">
      <alignment horizontal="center" vertical="center" wrapText="1"/>
    </xf>
    <xf numFmtId="0" fontId="27" fillId="12" borderId="25" xfId="0" applyFont="1" applyFill="1" applyBorder="1" applyAlignment="1">
      <alignment horizontal="center" vertical="center" wrapText="1"/>
    </xf>
    <xf numFmtId="0" fontId="6" fillId="12" borderId="25" xfId="0" applyFont="1" applyFill="1" applyBorder="1" applyAlignment="1">
      <alignment horizontal="right" vertical="center" wrapText="1" readingOrder="2"/>
    </xf>
    <xf numFmtId="0" fontId="26" fillId="11" borderId="24" xfId="0" applyFont="1" applyFill="1" applyBorder="1" applyAlignment="1">
      <alignment horizontal="center" vertical="center" wrapText="1"/>
    </xf>
    <xf numFmtId="0" fontId="0" fillId="13" borderId="26" xfId="0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vertical="top"/>
    </xf>
    <xf numFmtId="0" fontId="29" fillId="2" borderId="12" xfId="0" applyFont="1" applyFill="1" applyBorder="1" applyAlignment="1">
      <alignment vertical="top"/>
    </xf>
    <xf numFmtId="0" fontId="0" fillId="0" borderId="7" xfId="0" applyBorder="1" applyAlignment="1">
      <alignment horizontal="center" vertical="center"/>
    </xf>
    <xf numFmtId="0" fontId="29" fillId="14" borderId="7" xfId="0" applyFont="1" applyFill="1" applyBorder="1" applyAlignment="1">
      <alignment horizontal="center" vertical="center" textRotation="90" wrapText="1"/>
    </xf>
    <xf numFmtId="0" fontId="30" fillId="14" borderId="7" xfId="0" applyFont="1" applyFill="1" applyBorder="1" applyAlignment="1">
      <alignment horizontal="center" vertical="center" textRotation="90" wrapText="1"/>
    </xf>
    <xf numFmtId="0" fontId="30" fillId="14" borderId="7" xfId="0" applyFont="1" applyFill="1" applyBorder="1" applyAlignment="1">
      <alignment horizontal="center" vertical="center" textRotation="90" wrapText="1" readingOrder="1"/>
    </xf>
    <xf numFmtId="0" fontId="30" fillId="15" borderId="7" xfId="0" applyFont="1" applyFill="1" applyBorder="1" applyAlignment="1">
      <alignment horizontal="center" vertical="center" textRotation="90" wrapText="1"/>
    </xf>
    <xf numFmtId="0" fontId="30" fillId="16" borderId="7" xfId="0" applyFont="1" applyFill="1" applyBorder="1" applyAlignment="1">
      <alignment horizontal="center" vertical="center" textRotation="90" wrapText="1"/>
    </xf>
    <xf numFmtId="0" fontId="30" fillId="17" borderId="7" xfId="0" applyFont="1" applyFill="1" applyBorder="1" applyAlignment="1">
      <alignment horizontal="center" vertical="center" textRotation="90" wrapText="1"/>
    </xf>
    <xf numFmtId="0" fontId="30" fillId="18" borderId="7" xfId="0" applyFont="1" applyFill="1" applyBorder="1" applyAlignment="1">
      <alignment horizontal="center" vertical="center" textRotation="90" wrapText="1"/>
    </xf>
    <xf numFmtId="0" fontId="0" fillId="14" borderId="7" xfId="0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9" fontId="0" fillId="16" borderId="7" xfId="0" applyNumberForma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9" fontId="0" fillId="18" borderId="7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 wrapText="1" readingOrder="2"/>
    </xf>
    <xf numFmtId="0" fontId="4" fillId="7" borderId="13" xfId="0" applyFont="1" applyFill="1" applyBorder="1" applyAlignment="1">
      <alignment horizontal="center" vertical="center" wrapText="1" readingOrder="2"/>
    </xf>
    <xf numFmtId="0" fontId="8" fillId="3" borderId="1" xfId="1" applyFont="1" applyAlignment="1">
      <alignment horizontal="center" vertical="center"/>
    </xf>
    <xf numFmtId="0" fontId="13" fillId="5" borderId="0" xfId="0" applyFont="1" applyFill="1" applyAlignment="1">
      <alignment vertical="top"/>
    </xf>
    <xf numFmtId="0" fontId="13" fillId="5" borderId="2" xfId="0" applyFont="1" applyFill="1" applyBorder="1" applyAlignment="1">
      <alignment vertical="top"/>
    </xf>
    <xf numFmtId="0" fontId="0" fillId="3" borderId="4" xfId="1" applyFont="1" applyBorder="1" applyAlignment="1">
      <alignment horizontal="right" vertical="center" readingOrder="2"/>
    </xf>
    <xf numFmtId="0" fontId="0" fillId="3" borderId="5" xfId="1" applyFont="1" applyBorder="1" applyAlignment="1">
      <alignment horizontal="right" vertical="center" readingOrder="2"/>
    </xf>
    <xf numFmtId="0" fontId="0" fillId="3" borderId="6" xfId="1" applyFont="1" applyBorder="1" applyAlignment="1">
      <alignment horizontal="right" vertical="center" readingOrder="2"/>
    </xf>
    <xf numFmtId="0" fontId="12" fillId="4" borderId="0" xfId="1" applyFont="1" applyFill="1" applyBorder="1" applyAlignment="1">
      <alignment vertical="top" wrapText="1"/>
    </xf>
    <xf numFmtId="0" fontId="0" fillId="0" borderId="0" xfId="0" applyBorder="1" applyAlignment="1"/>
    <xf numFmtId="0" fontId="0" fillId="0" borderId="0" xfId="0" applyAlignment="1"/>
    <xf numFmtId="0" fontId="0" fillId="0" borderId="3" xfId="0" applyBorder="1" applyAlignment="1"/>
    <xf numFmtId="0" fontId="16" fillId="3" borderId="2" xfId="1" applyFont="1" applyBorder="1" applyAlignment="1">
      <alignment horizontal="center" vertical="top" wrapText="1"/>
    </xf>
    <xf numFmtId="0" fontId="0" fillId="0" borderId="2" xfId="0" applyBorder="1" applyAlignment="1"/>
    <xf numFmtId="0" fontId="0" fillId="0" borderId="8" xfId="0" applyBorder="1" applyAlignment="1"/>
    <xf numFmtId="0" fontId="26" fillId="11" borderId="23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6" fillId="11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4" fontId="4" fillId="4" borderId="0" xfId="0" applyNumberFormat="1" applyFont="1" applyFill="1" applyBorder="1" applyAlignment="1">
      <alignment horizontal="right" vertical="center" wrapText="1" readingOrder="2"/>
    </xf>
    <xf numFmtId="0" fontId="0" fillId="0" borderId="0" xfId="0" applyAlignment="1">
      <alignment horizontal="right" vertical="center" wrapText="1" readingOrder="2"/>
    </xf>
    <xf numFmtId="0" fontId="26" fillId="11" borderId="24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6" fillId="11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1" fillId="5" borderId="0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16" fillId="4" borderId="0" xfId="1" applyFont="1" applyFill="1" applyBorder="1" applyAlignment="1">
      <alignment vertical="center" wrapText="1" readingOrder="2"/>
    </xf>
    <xf numFmtId="0" fontId="16" fillId="0" borderId="0" xfId="0" applyFont="1" applyAlignment="1">
      <alignment vertical="center" readingOrder="2"/>
    </xf>
    <xf numFmtId="0" fontId="16" fillId="0" borderId="3" xfId="0" applyFont="1" applyBorder="1" applyAlignment="1">
      <alignment vertical="center" readingOrder="2"/>
    </xf>
    <xf numFmtId="0" fontId="18" fillId="6" borderId="0" xfId="0" applyFont="1" applyFill="1" applyAlignment="1">
      <alignment horizontal="center" vertical="center"/>
    </xf>
    <xf numFmtId="0" fontId="1" fillId="8" borderId="9" xfId="0" applyFont="1" applyFill="1" applyBorder="1" applyAlignment="1">
      <alignment horizontal="right"/>
    </xf>
    <xf numFmtId="0" fontId="0" fillId="7" borderId="9" xfId="0" applyFill="1" applyBorder="1" applyAlignment="1">
      <alignment horizontal="center"/>
    </xf>
    <xf numFmtId="0" fontId="6" fillId="7" borderId="9" xfId="0" applyFont="1" applyFill="1" applyBorder="1" applyAlignment="1">
      <alignment vertical="center" wrapText="1"/>
    </xf>
    <xf numFmtId="0" fontId="9" fillId="5" borderId="10" xfId="0" applyFont="1" applyFill="1" applyBorder="1" applyAlignment="1">
      <alignment horizontal="center" wrapText="1"/>
    </xf>
    <xf numFmtId="0" fontId="9" fillId="5" borderId="16" xfId="0" applyFont="1" applyFill="1" applyBorder="1" applyAlignment="1">
      <alignment horizontal="center" wrapText="1"/>
    </xf>
    <xf numFmtId="0" fontId="9" fillId="5" borderId="17" xfId="0" applyFont="1" applyFill="1" applyBorder="1" applyAlignment="1">
      <alignment horizontal="center" wrapText="1"/>
    </xf>
    <xf numFmtId="0" fontId="8" fillId="7" borderId="9" xfId="0" applyFont="1" applyFill="1" applyBorder="1" applyAlignment="1">
      <alignment horizontal="center" vertical="center" wrapText="1" readingOrder="2"/>
    </xf>
    <xf numFmtId="0" fontId="4" fillId="7" borderId="9" xfId="0" applyFont="1" applyFill="1" applyBorder="1" applyAlignment="1">
      <alignment horizontal="center" vertical="center" wrapText="1" readingOrder="2"/>
    </xf>
    <xf numFmtId="0" fontId="28" fillId="0" borderId="13" xfId="0" applyFont="1" applyBorder="1" applyAlignment="1">
      <alignment vertical="center"/>
    </xf>
    <xf numFmtId="0" fontId="28" fillId="0" borderId="12" xfId="0" applyFont="1" applyBorder="1" applyAlignment="1">
      <alignment vertical="center"/>
    </xf>
    <xf numFmtId="0" fontId="29" fillId="18" borderId="13" xfId="0" applyFont="1" applyFill="1" applyBorder="1" applyAlignment="1">
      <alignment horizontal="center" vertical="center" wrapText="1"/>
    </xf>
    <xf numFmtId="0" fontId="29" fillId="18" borderId="12" xfId="0" applyFont="1" applyFill="1" applyBorder="1" applyAlignment="1">
      <alignment horizontal="center" vertical="center" wrapText="1"/>
    </xf>
    <xf numFmtId="0" fontId="29" fillId="18" borderId="11" xfId="0" applyFont="1" applyFill="1" applyBorder="1" applyAlignment="1">
      <alignment horizontal="center" vertical="center" wrapText="1"/>
    </xf>
    <xf numFmtId="0" fontId="29" fillId="14" borderId="15" xfId="0" applyFont="1" applyFill="1" applyBorder="1" applyAlignment="1">
      <alignment horizontal="center" vertical="center" textRotation="90" wrapText="1"/>
    </xf>
    <xf numFmtId="0" fontId="29" fillId="14" borderId="14" xfId="0" applyFont="1" applyFill="1" applyBorder="1" applyAlignment="1">
      <alignment horizontal="center" vertical="center" textRotation="90" wrapText="1"/>
    </xf>
    <xf numFmtId="0" fontId="29" fillId="14" borderId="7" xfId="0" applyFont="1" applyFill="1" applyBorder="1" applyAlignment="1">
      <alignment horizontal="center" vertical="center" wrapText="1"/>
    </xf>
    <xf numFmtId="0" fontId="29" fillId="15" borderId="7" xfId="0" applyFont="1" applyFill="1" applyBorder="1" applyAlignment="1">
      <alignment horizontal="center" vertical="center" wrapText="1"/>
    </xf>
    <xf numFmtId="0" fontId="29" fillId="16" borderId="7" xfId="0" applyFont="1" applyFill="1" applyBorder="1" applyAlignment="1">
      <alignment horizontal="center" vertical="center" wrapText="1"/>
    </xf>
    <xf numFmtId="0" fontId="29" fillId="17" borderId="13" xfId="0" applyFont="1" applyFill="1" applyBorder="1" applyAlignment="1">
      <alignment horizontal="center" vertical="center"/>
    </xf>
    <xf numFmtId="0" fontId="29" fillId="17" borderId="12" xfId="0" applyFont="1" applyFill="1" applyBorder="1" applyAlignment="1">
      <alignment horizontal="center" vertical="center"/>
    </xf>
    <xf numFmtId="0" fontId="29" fillId="17" borderId="11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 wrapText="1" readingOrder="2"/>
    </xf>
    <xf numFmtId="0" fontId="4" fillId="7" borderId="13" xfId="0" applyFont="1" applyFill="1" applyBorder="1" applyAlignment="1">
      <alignment horizontal="center" vertical="center" wrapText="1" readingOrder="2"/>
    </xf>
    <xf numFmtId="0" fontId="4" fillId="7" borderId="14" xfId="0" applyFont="1" applyFill="1" applyBorder="1" applyAlignment="1">
      <alignment horizontal="center" vertical="center" wrapText="1" readingOrder="2"/>
    </xf>
    <xf numFmtId="0" fontId="24" fillId="7" borderId="7" xfId="0" applyFont="1" applyFill="1" applyBorder="1" applyAlignment="1">
      <alignment horizontal="right" vertical="center" wrapText="1" readingOrder="2"/>
    </xf>
    <xf numFmtId="0" fontId="13" fillId="10" borderId="0" xfId="0" applyFont="1" applyFill="1" applyAlignment="1">
      <alignment horizontal="right" vertical="top" wrapText="1"/>
    </xf>
    <xf numFmtId="0" fontId="1" fillId="15" borderId="13" xfId="0" applyFont="1" applyFill="1" applyBorder="1" applyAlignment="1">
      <alignment horizontal="center" vertical="center" wrapText="1"/>
    </xf>
    <xf numFmtId="0" fontId="23" fillId="15" borderId="7" xfId="0" applyFont="1" applyFill="1" applyBorder="1" applyAlignment="1">
      <alignment horizontal="center" vertical="center" wrapText="1"/>
    </xf>
    <xf numFmtId="0" fontId="23" fillId="19" borderId="7" xfId="0" applyFont="1" applyFill="1" applyBorder="1" applyAlignment="1">
      <alignment horizontal="right"/>
    </xf>
    <xf numFmtId="0" fontId="1" fillId="15" borderId="7" xfId="0" applyFont="1" applyFill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8" fillId="19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7" fillId="20" borderId="7" xfId="0" applyFont="1" applyFill="1" applyBorder="1" applyAlignment="1">
      <alignment horizontal="center" vertical="center" wrapText="1" readingOrder="2"/>
    </xf>
    <xf numFmtId="0" fontId="1" fillId="20" borderId="7" xfId="0" applyFont="1" applyFill="1" applyBorder="1" applyAlignment="1">
      <alignment horizontal="center" vertical="center" wrapText="1" readingOrder="2"/>
    </xf>
    <xf numFmtId="0" fontId="7" fillId="20" borderId="28" xfId="0" applyFont="1" applyFill="1" applyBorder="1" applyAlignment="1">
      <alignment horizontal="center" vertical="center" wrapText="1" readingOrder="2"/>
    </xf>
    <xf numFmtId="0" fontId="6" fillId="0" borderId="0" xfId="0" applyFont="1"/>
    <xf numFmtId="0" fontId="6" fillId="12" borderId="29" xfId="0" applyFont="1" applyFill="1" applyBorder="1" applyAlignment="1">
      <alignment horizontal="center" vertical="center" wrapText="1" readingOrder="2"/>
    </xf>
    <xf numFmtId="0" fontId="6" fillId="12" borderId="30" xfId="0" applyFont="1" applyFill="1" applyBorder="1" applyAlignment="1">
      <alignment horizontal="center" vertical="center" wrapText="1" readingOrder="2"/>
    </xf>
    <xf numFmtId="0" fontId="6" fillId="12" borderId="22" xfId="0" applyFont="1" applyFill="1" applyBorder="1" applyAlignment="1">
      <alignment horizontal="center" vertical="center" wrapText="1" readingOrder="2"/>
    </xf>
    <xf numFmtId="0" fontId="32" fillId="21" borderId="28" xfId="0" applyFont="1" applyFill="1" applyBorder="1" applyAlignment="1">
      <alignment horizontal="center" vertical="center" wrapText="1" readingOrder="2"/>
    </xf>
    <xf numFmtId="0" fontId="6" fillId="12" borderId="31" xfId="0" applyFont="1" applyFill="1" applyBorder="1" applyAlignment="1">
      <alignment horizontal="center" vertical="center" wrapText="1" readingOrder="2"/>
    </xf>
    <xf numFmtId="0" fontId="6" fillId="12" borderId="30" xfId="0" applyFont="1" applyFill="1" applyBorder="1" applyAlignment="1">
      <alignment horizontal="center" vertical="center" wrapText="1" readingOrder="2"/>
    </xf>
    <xf numFmtId="0" fontId="6" fillId="21" borderId="23" xfId="0" applyFont="1" applyFill="1" applyBorder="1" applyAlignment="1">
      <alignment horizontal="center" vertical="center" wrapText="1" readingOrder="2"/>
    </xf>
    <xf numFmtId="0" fontId="6" fillId="21" borderId="32" xfId="0" applyFont="1" applyFill="1" applyBorder="1" applyAlignment="1">
      <alignment horizontal="center" vertical="center" wrapText="1" readingOrder="2"/>
    </xf>
    <xf numFmtId="0" fontId="6" fillId="21" borderId="28" xfId="0" applyFont="1" applyFill="1" applyBorder="1" applyAlignment="1">
      <alignment horizontal="center" vertical="center" wrapText="1" readingOrder="2"/>
    </xf>
    <xf numFmtId="0" fontId="0" fillId="21" borderId="18" xfId="0" applyFill="1" applyBorder="1" applyAlignment="1">
      <alignment horizontal="center" vertical="center" wrapText="1" readingOrder="2"/>
    </xf>
    <xf numFmtId="0" fontId="6" fillId="21" borderId="30" xfId="0" applyFont="1" applyFill="1" applyBorder="1" applyAlignment="1">
      <alignment horizontal="center" vertical="center" wrapText="1" readingOrder="2"/>
    </xf>
    <xf numFmtId="0" fontId="6" fillId="21" borderId="22" xfId="0" applyFont="1" applyFill="1" applyBorder="1" applyAlignment="1">
      <alignment horizontal="center" vertical="center" wrapText="1" readingOrder="2"/>
    </xf>
    <xf numFmtId="0" fontId="6" fillId="22" borderId="23" xfId="0" applyFont="1" applyFill="1" applyBorder="1" applyAlignment="1">
      <alignment horizontal="center" vertical="center" wrapText="1" readingOrder="2"/>
    </xf>
    <xf numFmtId="0" fontId="6" fillId="22" borderId="32" xfId="0" applyFont="1" applyFill="1" applyBorder="1" applyAlignment="1">
      <alignment horizontal="center" vertical="center" wrapText="1" readingOrder="2"/>
    </xf>
    <xf numFmtId="0" fontId="6" fillId="22" borderId="28" xfId="0" applyFont="1" applyFill="1" applyBorder="1" applyAlignment="1">
      <alignment horizontal="center" vertical="center" wrapText="1" readingOrder="2"/>
    </xf>
    <xf numFmtId="0" fontId="0" fillId="0" borderId="18" xfId="0" applyBorder="1" applyAlignment="1">
      <alignment horizontal="center" vertical="center" wrapText="1" readingOrder="2"/>
    </xf>
    <xf numFmtId="0" fontId="6" fillId="22" borderId="30" xfId="0" applyFont="1" applyFill="1" applyBorder="1" applyAlignment="1">
      <alignment horizontal="center" vertical="center" wrapText="1" readingOrder="2"/>
    </xf>
    <xf numFmtId="0" fontId="6" fillId="22" borderId="22" xfId="0" applyFont="1" applyFill="1" applyBorder="1" applyAlignment="1">
      <alignment horizontal="center" vertical="center" wrapText="1" readingOrder="2"/>
    </xf>
    <xf numFmtId="0" fontId="0" fillId="0" borderId="20" xfId="0" applyBorder="1" applyAlignment="1">
      <alignment horizontal="center" vertical="center" wrapText="1" readingOrder="2"/>
    </xf>
    <xf numFmtId="0" fontId="6" fillId="23" borderId="23" xfId="0" applyFont="1" applyFill="1" applyBorder="1" applyAlignment="1">
      <alignment horizontal="center" vertical="center" wrapText="1" readingOrder="2"/>
    </xf>
    <xf numFmtId="0" fontId="6" fillId="23" borderId="32" xfId="0" applyFont="1" applyFill="1" applyBorder="1" applyAlignment="1">
      <alignment horizontal="center" vertical="center" wrapText="1" readingOrder="2"/>
    </xf>
    <xf numFmtId="0" fontId="6" fillId="23" borderId="28" xfId="0" applyFont="1" applyFill="1" applyBorder="1" applyAlignment="1">
      <alignment horizontal="center" vertical="center" wrapText="1" readingOrder="2"/>
    </xf>
    <xf numFmtId="0" fontId="0" fillId="23" borderId="18" xfId="0" applyFill="1" applyBorder="1" applyAlignment="1">
      <alignment horizontal="center" vertical="center" wrapText="1" readingOrder="2"/>
    </xf>
    <xf numFmtId="0" fontId="6" fillId="23" borderId="30" xfId="0" applyFont="1" applyFill="1" applyBorder="1" applyAlignment="1">
      <alignment horizontal="center" vertical="center" wrapText="1" readingOrder="2"/>
    </xf>
    <xf numFmtId="0" fontId="6" fillId="23" borderId="22" xfId="0" applyFont="1" applyFill="1" applyBorder="1" applyAlignment="1">
      <alignment horizontal="center" vertical="center" wrapText="1" readingOrder="2"/>
    </xf>
    <xf numFmtId="0" fontId="0" fillId="23" borderId="20" xfId="0" applyFill="1" applyBorder="1" applyAlignment="1">
      <alignment horizontal="center" vertical="center" wrapText="1" readingOrder="2"/>
    </xf>
    <xf numFmtId="0" fontId="32" fillId="24" borderId="30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vertical="center" wrapText="1"/>
    </xf>
    <xf numFmtId="0" fontId="7" fillId="20" borderId="22" xfId="0" applyFont="1" applyFill="1" applyBorder="1" applyAlignment="1">
      <alignment horizontal="center" vertical="center" wrapText="1" readingOrder="2"/>
    </xf>
    <xf numFmtId="0" fontId="6" fillId="20" borderId="28" xfId="0" applyFont="1" applyFill="1" applyBorder="1" applyAlignment="1">
      <alignment horizontal="center" vertical="center" wrapText="1" readingOrder="2"/>
    </xf>
    <xf numFmtId="0" fontId="32" fillId="25" borderId="28" xfId="0" applyFont="1" applyFill="1" applyBorder="1" applyAlignment="1">
      <alignment horizontal="center" vertical="center" wrapText="1" readingOrder="2"/>
    </xf>
    <xf numFmtId="164" fontId="16" fillId="20" borderId="28" xfId="0" applyNumberFormat="1" applyFont="1" applyFill="1" applyBorder="1" applyAlignment="1">
      <alignment horizontal="center" vertical="center" wrapText="1" readingOrder="2"/>
    </xf>
    <xf numFmtId="0" fontId="6" fillId="0" borderId="0" xfId="0" applyFont="1" applyAlignment="1">
      <alignment wrapText="1"/>
    </xf>
    <xf numFmtId="0" fontId="31" fillId="19" borderId="0" xfId="0" applyFont="1" applyFill="1" applyBorder="1" applyAlignment="1">
      <alignment horizontal="right" vertical="center" wrapText="1"/>
    </xf>
    <xf numFmtId="0" fontId="5" fillId="15" borderId="4" xfId="1" applyFont="1" applyFill="1" applyBorder="1" applyAlignment="1">
      <alignment horizontal="center" vertical="center" wrapText="1"/>
    </xf>
    <xf numFmtId="0" fontId="5" fillId="15" borderId="7" xfId="1" applyFont="1" applyFill="1" applyBorder="1" applyAlignment="1">
      <alignment horizontal="center" vertical="center" wrapText="1"/>
    </xf>
    <xf numFmtId="0" fontId="5" fillId="3" borderId="33" xfId="1" applyFont="1" applyBorder="1"/>
    <xf numFmtId="0" fontId="5" fillId="3" borderId="15" xfId="1" applyFont="1" applyBorder="1" applyAlignment="1">
      <alignment horizontal="center"/>
    </xf>
    <xf numFmtId="0" fontId="0" fillId="7" borderId="7" xfId="0" applyFill="1" applyBorder="1"/>
    <xf numFmtId="0" fontId="22" fillId="7" borderId="7" xfId="0" applyFont="1" applyFill="1" applyBorder="1" applyAlignment="1">
      <alignment horizontal="center"/>
    </xf>
    <xf numFmtId="0" fontId="22" fillId="7" borderId="7" xfId="0" applyFont="1" applyFill="1" applyBorder="1" applyAlignment="1">
      <alignment horizontal="right"/>
    </xf>
    <xf numFmtId="0" fontId="22" fillId="7" borderId="7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8" fillId="2" borderId="7" xfId="0" applyFont="1" applyFill="1" applyBorder="1" applyAlignment="1">
      <alignment horizontal="center" vertical="center" wrapText="1" readingOrder="2"/>
    </xf>
    <xf numFmtId="0" fontId="24" fillId="7" borderId="13" xfId="0" applyFont="1" applyFill="1" applyBorder="1" applyAlignment="1">
      <alignment horizontal="right" vertical="center" wrapText="1" readingOrder="2"/>
    </xf>
    <xf numFmtId="0" fontId="24" fillId="7" borderId="11" xfId="0" applyFont="1" applyFill="1" applyBorder="1" applyAlignment="1">
      <alignment horizontal="right" vertical="center" wrapText="1" readingOrder="2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600">
                <a:cs typeface="B Nazanin" panose="00000400000000000000" pitchFamily="2" charset="-78"/>
              </a:rPr>
              <a:t>نمودار</a:t>
            </a:r>
            <a:r>
              <a:rPr lang="fa-IR" sz="1600" baseline="0">
                <a:cs typeface="B Nazanin" panose="00000400000000000000" pitchFamily="2" charset="-78"/>
              </a:rPr>
              <a:t> فراوانی بروز بیماری فنیل کتونوری دانشگاه </a:t>
            </a:r>
            <a:r>
              <a:rPr lang="fa-IR" sz="1600" b="0" i="0" u="none" strike="noStrike" cap="all" baseline="0">
                <a:effectLst/>
              </a:rPr>
              <a:t>علوم پزشکی ... </a:t>
            </a:r>
            <a:r>
              <a:rPr lang="fa-IR" sz="1600" baseline="0">
                <a:cs typeface="B Nazanin" panose="00000400000000000000" pitchFamily="2" charset="-78"/>
              </a:rPr>
              <a:t>، سال های 1401-1399</a:t>
            </a:r>
            <a:endParaRPr lang="en-US" sz="1600">
              <a:cs typeface="B Nazanin" panose="00000400000000000000" pitchFamily="2" charset="-78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cat>
            <c:numRef>
              <c:f>'[1]گزارش بررسی علل بروز'!$D$4:$F$4</c:f>
              <c:numCache>
                <c:formatCode>General</c:formatCode>
                <c:ptCount val="3"/>
                <c:pt idx="0">
                  <c:v>1399</c:v>
                </c:pt>
                <c:pt idx="1">
                  <c:v>1400</c:v>
                </c:pt>
                <c:pt idx="2">
                  <c:v>1401</c:v>
                </c:pt>
              </c:numCache>
            </c:numRef>
          </c:cat>
          <c:val>
            <c:numRef>
              <c:f>'[1]گزارش بررسی علل بروز'!$D$39:$F$39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571-4159-AA37-5CDABD44E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2303696"/>
        <c:axId val="442304872"/>
        <c:axId val="0"/>
      </c:bar3DChart>
      <c:catAx>
        <c:axId val="44230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304872"/>
        <c:crosses val="autoZero"/>
        <c:auto val="1"/>
        <c:lblAlgn val="ctr"/>
        <c:lblOffset val="100"/>
        <c:noMultiLvlLbl val="0"/>
      </c:catAx>
      <c:valAx>
        <c:axId val="442304872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a-IR"/>
                  <a:t>فراوانی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30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cap="all" baseline="0">
                <a:solidFill>
                  <a:sysClr val="window" lastClr="FFFFFF"/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400" b="0" i="0" cap="all" baseline="0">
                <a:effectLst/>
                <a:cs typeface="B Nazanin" panose="00000400000000000000" pitchFamily="2" charset="-78"/>
              </a:rPr>
              <a:t>نمودار میزان بروز فنیل کتونوری در ده هزار تولد دانشگاه علوم پزشکی ... سال های 1401-1399</a:t>
            </a:r>
            <a:endParaRPr lang="en-US" sz="1400">
              <a:cs typeface="B Nazanin" panose="00000400000000000000" pitchFamily="2" charset="-78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cat>
            <c:numRef>
              <c:f>'[1]گزارش بررسی علل بروز'!$D$4:$F$4</c:f>
              <c:numCache>
                <c:formatCode>General</c:formatCode>
                <c:ptCount val="3"/>
                <c:pt idx="0">
                  <c:v>1399</c:v>
                </c:pt>
                <c:pt idx="1">
                  <c:v>1400</c:v>
                </c:pt>
                <c:pt idx="2">
                  <c:v>1401</c:v>
                </c:pt>
              </c:numCache>
            </c:numRef>
          </c:cat>
          <c:val>
            <c:numRef>
              <c:f>'[1]گزارش بررسی علل بروز'!$D$41:$F$41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18D-4775-860E-94FA57BC0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2307224"/>
        <c:axId val="442308400"/>
        <c:axId val="0"/>
      </c:bar3DChart>
      <c:catAx>
        <c:axId val="442307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308400"/>
        <c:crosses val="autoZero"/>
        <c:auto val="1"/>
        <c:lblAlgn val="ctr"/>
        <c:lblOffset val="100"/>
        <c:noMultiLvlLbl val="0"/>
      </c:catAx>
      <c:valAx>
        <c:axId val="442308400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307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</xdr:row>
      <xdr:rowOff>71437</xdr:rowOff>
    </xdr:from>
    <xdr:to>
      <xdr:col>7</xdr:col>
      <xdr:colOff>409575</xdr:colOff>
      <xdr:row>76</xdr:row>
      <xdr:rowOff>71437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228600</xdr:colOff>
      <xdr:row>64</xdr:row>
      <xdr:rowOff>90487</xdr:rowOff>
    </xdr:from>
    <xdr:to>
      <xdr:col>4</xdr:col>
      <xdr:colOff>0</xdr:colOff>
      <xdr:row>76</xdr:row>
      <xdr:rowOff>90487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21167</xdr:colOff>
      <xdr:row>60</xdr:row>
      <xdr:rowOff>105834</xdr:rowOff>
    </xdr:from>
    <xdr:to>
      <xdr:col>2</xdr:col>
      <xdr:colOff>486834</xdr:colOff>
      <xdr:row>65</xdr:row>
      <xdr:rowOff>232832</xdr:rowOff>
    </xdr:to>
    <xdr:sp macro="" textlink="">
      <xdr:nvSpPr>
        <xdr:cNvPr id="4" name="TextBox 3"/>
        <xdr:cNvSpPr txBox="1"/>
      </xdr:nvSpPr>
      <xdr:spPr>
        <a:xfrm>
          <a:off x="9989295066" y="24432684"/>
          <a:ext cx="2970742" cy="18510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rgbClr val="FF0000"/>
              </a:solidFill>
              <a:cs typeface="B Nazanin" panose="00000400000000000000" pitchFamily="2" charset="-78"/>
            </a:rPr>
            <a:t>تعداد موالید دانشگاهی حتما تکمیل شود.</a:t>
          </a:r>
          <a:endParaRPr lang="en-US" sz="1600" b="1">
            <a:solidFill>
              <a:srgbClr val="FF0000"/>
            </a:solidFill>
            <a:cs typeface="B Nazanin" panose="00000400000000000000" pitchFamily="2" charset="-78"/>
          </a:endParaRPr>
        </a:p>
      </xdr:txBody>
    </xdr:sp>
    <xdr:clientData/>
  </xdr:twoCellAnchor>
  <xdr:twoCellAnchor>
    <xdr:from>
      <xdr:col>2</xdr:col>
      <xdr:colOff>370417</xdr:colOff>
      <xdr:row>60</xdr:row>
      <xdr:rowOff>201083</xdr:rowOff>
    </xdr:from>
    <xdr:to>
      <xdr:col>3</xdr:col>
      <xdr:colOff>190501</xdr:colOff>
      <xdr:row>62</xdr:row>
      <xdr:rowOff>0</xdr:rowOff>
    </xdr:to>
    <xdr:sp macro="" textlink="">
      <xdr:nvSpPr>
        <xdr:cNvPr id="5" name="6-Point Star 4"/>
        <xdr:cNvSpPr/>
      </xdr:nvSpPr>
      <xdr:spPr>
        <a:xfrm>
          <a:off x="9988048349" y="24527933"/>
          <a:ext cx="1363134" cy="560917"/>
        </a:xfrm>
        <a:prstGeom prst="star6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.Kalhor/Desktop/&#1711;&#1586;&#1575;&#1585;&#1588;%20&#1570;&#1605;&#1575;&#1585;&#1740;%20&#1601;&#1585;&#1616;&#1570;&#1740;&#1606;&#1583;%20&#1576;&#1585;&#1608;&#1586;%20&#1576;&#1740;&#1605;&#1575;&#1585;&#1740;%20&#1601;&#1606;&#1740;&#1604;%20&#1705;&#1578;&#1608;&#1606;&#1608;&#1585;&#1740;%20&#1606;&#1607;&#1575;&#1740;&#1740;%2014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گزارش بررسی علل بروز"/>
    </sheetNames>
    <sheetDataSet>
      <sheetData sheetId="0">
        <row r="4">
          <cell r="D4">
            <v>1399</v>
          </cell>
          <cell r="E4">
            <v>1400</v>
          </cell>
          <cell r="F4">
            <v>1401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1">
          <cell r="D41" t="e">
            <v>#DIV/0!</v>
          </cell>
          <cell r="E41" t="e">
            <v>#DIV/0!</v>
          </cell>
          <cell r="F41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19"/>
  <sheetViews>
    <sheetView rightToLeft="1" topLeftCell="B1" zoomScale="77" zoomScaleNormal="77" workbookViewId="0">
      <selection activeCell="D12" sqref="D12"/>
    </sheetView>
  </sheetViews>
  <sheetFormatPr defaultRowHeight="15" x14ac:dyDescent="0.25"/>
  <cols>
    <col min="1" max="1" width="39.28515625" customWidth="1"/>
    <col min="2" max="2" width="23.85546875" customWidth="1"/>
    <col min="3" max="3" width="23.7109375" customWidth="1"/>
    <col min="4" max="4" width="28.140625" customWidth="1"/>
    <col min="5" max="5" width="22.42578125" customWidth="1"/>
    <col min="6" max="6" width="21.5703125" customWidth="1"/>
    <col min="7" max="7" width="23.5703125" customWidth="1"/>
    <col min="8" max="8" width="21" customWidth="1"/>
    <col min="9" max="9" width="20.5703125" customWidth="1"/>
  </cols>
  <sheetData>
    <row r="1" spans="1:9" ht="37.5" customHeight="1" x14ac:dyDescent="0.35">
      <c r="A1" s="65" t="s">
        <v>11</v>
      </c>
      <c r="B1" s="9" t="s">
        <v>12</v>
      </c>
      <c r="C1" s="9"/>
      <c r="D1" s="10"/>
      <c r="E1" s="10"/>
      <c r="F1" s="10"/>
      <c r="G1" s="10"/>
      <c r="H1" s="10"/>
    </row>
    <row r="2" spans="1:9" s="5" customFormat="1" ht="37.5" customHeight="1" x14ac:dyDescent="0.35">
      <c r="A2" s="66"/>
      <c r="B2" s="9" t="s">
        <v>13</v>
      </c>
      <c r="C2" s="9"/>
      <c r="D2" s="10"/>
      <c r="E2" s="10"/>
      <c r="F2" s="10"/>
      <c r="G2" s="10"/>
      <c r="H2" s="10"/>
    </row>
    <row r="3" spans="1:9" ht="37.5" customHeight="1" x14ac:dyDescent="0.25">
      <c r="A3" s="64" t="s">
        <v>10</v>
      </c>
      <c r="B3" s="64"/>
      <c r="C3" s="64"/>
      <c r="D3" s="64"/>
      <c r="E3" s="64"/>
      <c r="F3" s="64"/>
      <c r="G3" s="64"/>
      <c r="H3" s="6"/>
      <c r="I3" s="1"/>
    </row>
    <row r="4" spans="1:9" ht="37.5" customHeight="1" x14ac:dyDescent="0.55000000000000004">
      <c r="A4" s="7" t="s">
        <v>3</v>
      </c>
      <c r="B4" s="7" t="s">
        <v>4</v>
      </c>
      <c r="C4" s="7" t="s">
        <v>5</v>
      </c>
      <c r="D4" s="7" t="s">
        <v>1</v>
      </c>
      <c r="E4" s="7" t="s">
        <v>14</v>
      </c>
      <c r="F4" s="7" t="s">
        <v>15</v>
      </c>
      <c r="G4" s="7" t="s">
        <v>6</v>
      </c>
      <c r="H4" s="7" t="s">
        <v>7</v>
      </c>
    </row>
    <row r="5" spans="1:9" ht="37.5" customHeight="1" x14ac:dyDescent="0.25">
      <c r="A5" s="4"/>
      <c r="B5" s="4"/>
      <c r="C5" s="4"/>
      <c r="D5" s="4"/>
      <c r="E5" s="4"/>
      <c r="F5" s="4"/>
      <c r="G5" s="4"/>
      <c r="H5" s="4"/>
      <c r="I5" s="5"/>
    </row>
    <row r="6" spans="1:9" ht="37.5" customHeigh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37.5" customHeight="1" x14ac:dyDescent="0.25">
      <c r="A7" s="5"/>
      <c r="B7" s="5"/>
      <c r="C7" s="5"/>
      <c r="D7" s="5"/>
      <c r="E7" s="5"/>
      <c r="F7" s="5"/>
      <c r="G7" s="5"/>
      <c r="H7" s="5"/>
      <c r="I7" s="5"/>
    </row>
    <row r="8" spans="1:9" ht="37.5" customHeight="1" x14ac:dyDescent="0.25">
      <c r="A8" s="5"/>
      <c r="B8" s="5"/>
      <c r="C8" s="5"/>
      <c r="D8" s="5"/>
      <c r="E8" s="5"/>
      <c r="F8" s="5"/>
      <c r="G8" s="5"/>
      <c r="H8" s="5"/>
      <c r="I8" s="5"/>
    </row>
    <row r="9" spans="1:9" ht="37.5" customHeight="1" x14ac:dyDescent="0.25">
      <c r="A9" s="5"/>
      <c r="B9" s="5"/>
      <c r="C9" s="5"/>
      <c r="D9" s="5"/>
      <c r="E9" s="5"/>
      <c r="F9" s="5"/>
      <c r="G9" s="5"/>
      <c r="H9" s="5"/>
      <c r="I9" s="5"/>
    </row>
    <row r="10" spans="1:9" ht="37.5" customHeight="1" x14ac:dyDescent="0.25">
      <c r="A10" s="5"/>
      <c r="B10" s="5"/>
      <c r="C10" s="5"/>
      <c r="D10" s="5"/>
      <c r="E10" s="5"/>
      <c r="F10" s="5"/>
      <c r="G10" s="5"/>
      <c r="H10" s="5"/>
      <c r="I10" s="5"/>
    </row>
    <row r="11" spans="1:9" ht="37.5" customHeight="1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ht="37.5" customHeight="1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ht="37.5" customHeight="1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9" ht="37.5" customHeight="1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ht="3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9" ht="37.5" customHeight="1" x14ac:dyDescent="0.25"/>
    <row r="17" spans="8:8" ht="37.5" customHeight="1" x14ac:dyDescent="0.25"/>
    <row r="18" spans="8:8" ht="37.5" customHeight="1" x14ac:dyDescent="0.25">
      <c r="H18" s="2"/>
    </row>
    <row r="19" spans="8:8" ht="37.5" customHeight="1" x14ac:dyDescent="0.25"/>
  </sheetData>
  <mergeCells count="2">
    <mergeCell ref="A3:G3"/>
    <mergeCell ref="A1:A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L6"/>
  <sheetViews>
    <sheetView rightToLeft="1" zoomScale="90" zoomScaleNormal="90" workbookViewId="0">
      <selection activeCell="G9" sqref="G9"/>
    </sheetView>
  </sheetViews>
  <sheetFormatPr defaultRowHeight="18" x14ac:dyDescent="0.25"/>
  <cols>
    <col min="1" max="1" width="11.28515625" customWidth="1"/>
    <col min="2" max="2" width="10" style="3" customWidth="1"/>
    <col min="3" max="5" width="14.7109375" customWidth="1"/>
    <col min="6" max="7" width="21.42578125" customWidth="1"/>
    <col min="8" max="9" width="17.140625" customWidth="1"/>
    <col min="10" max="10" width="21.42578125" customWidth="1"/>
    <col min="11" max="12" width="17.42578125" customWidth="1"/>
  </cols>
  <sheetData>
    <row r="1" spans="1:12" s="8" customFormat="1" ht="58.5" customHeight="1" x14ac:dyDescent="0.25">
      <c r="A1" s="11" t="s">
        <v>9</v>
      </c>
      <c r="B1" s="70" t="s">
        <v>82</v>
      </c>
      <c r="C1" s="71"/>
      <c r="D1" s="72"/>
      <c r="E1" s="72"/>
      <c r="F1" s="72"/>
      <c r="G1" s="72"/>
      <c r="H1" s="72"/>
      <c r="I1" s="72"/>
      <c r="J1" s="72"/>
      <c r="K1" s="72"/>
      <c r="L1" s="73"/>
    </row>
    <row r="2" spans="1:12" s="8" customFormat="1" ht="52.5" customHeight="1" x14ac:dyDescent="0.25">
      <c r="A2" s="12" t="s">
        <v>20</v>
      </c>
      <c r="B2" s="74" t="s">
        <v>83</v>
      </c>
      <c r="C2" s="75"/>
      <c r="D2" s="75"/>
      <c r="E2" s="75"/>
      <c r="F2" s="75"/>
      <c r="G2" s="75"/>
      <c r="H2" s="75"/>
      <c r="I2" s="75"/>
      <c r="J2" s="75"/>
      <c r="K2" s="75"/>
      <c r="L2" s="76"/>
    </row>
    <row r="3" spans="1:12" s="8" customFormat="1" ht="22.5" customHeight="1" x14ac:dyDescent="0.25">
      <c r="A3" s="67" t="s">
        <v>27</v>
      </c>
      <c r="B3" s="68"/>
      <c r="C3" s="68"/>
      <c r="D3" s="68"/>
      <c r="E3" s="68"/>
      <c r="F3" s="68"/>
      <c r="G3" s="68"/>
      <c r="H3" s="68"/>
      <c r="I3" s="69"/>
    </row>
    <row r="4" spans="1:12" s="8" customFormat="1" ht="21.75" customHeight="1" x14ac:dyDescent="0.25">
      <c r="A4" s="67" t="s">
        <v>26</v>
      </c>
      <c r="B4" s="68"/>
      <c r="C4" s="68"/>
      <c r="D4" s="68"/>
      <c r="E4" s="68"/>
      <c r="F4" s="68"/>
      <c r="G4" s="68"/>
      <c r="H4" s="68"/>
      <c r="I4" s="69"/>
    </row>
    <row r="5" spans="1:12" s="8" customFormat="1" ht="21.75" customHeight="1" x14ac:dyDescent="0.25">
      <c r="A5" s="67" t="s">
        <v>84</v>
      </c>
      <c r="B5" s="68"/>
      <c r="C5" s="68"/>
      <c r="D5" s="68"/>
      <c r="E5" s="68"/>
      <c r="F5" s="68"/>
      <c r="G5" s="68"/>
      <c r="H5" s="68"/>
      <c r="I5" s="69"/>
    </row>
    <row r="6" spans="1:12" s="8" customFormat="1" ht="24" customHeight="1" x14ac:dyDescent="0.25">
      <c r="A6" s="67" t="s">
        <v>85</v>
      </c>
      <c r="B6" s="68"/>
      <c r="C6" s="68"/>
      <c r="D6" s="68"/>
      <c r="E6" s="68"/>
      <c r="F6" s="68"/>
      <c r="G6" s="68"/>
      <c r="H6" s="68"/>
      <c r="I6" s="69"/>
    </row>
  </sheetData>
  <mergeCells count="6">
    <mergeCell ref="A6:I6"/>
    <mergeCell ref="B1:L1"/>
    <mergeCell ref="B2:L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rightToLeft="1" workbookViewId="0">
      <selection activeCell="A6" sqref="A6:B6"/>
    </sheetView>
  </sheetViews>
  <sheetFormatPr defaultColWidth="9.140625" defaultRowHeight="15" x14ac:dyDescent="0.25"/>
  <cols>
    <col min="1" max="1" width="9.140625" style="8"/>
    <col min="2" max="2" width="74" style="8" customWidth="1"/>
    <col min="3" max="3" width="9.140625" style="8" customWidth="1"/>
    <col min="4" max="4" width="9.140625" style="8"/>
    <col min="5" max="5" width="12.140625" style="8" customWidth="1"/>
    <col min="6" max="6" width="13.5703125" style="8" customWidth="1"/>
    <col min="7" max="7" width="21.28515625" style="8" customWidth="1"/>
    <col min="8" max="8" width="13.42578125" style="8" customWidth="1"/>
    <col min="9" max="9" width="12" style="8" customWidth="1"/>
    <col min="10" max="16384" width="9.140625" style="8"/>
  </cols>
  <sheetData>
    <row r="1" spans="1:10" ht="26.25" customHeight="1" x14ac:dyDescent="0.25">
      <c r="A1" s="120" t="s">
        <v>142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6.25" customHeight="1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ht="15" customHeight="1" x14ac:dyDescent="0.25">
      <c r="A3" s="116" t="s">
        <v>137</v>
      </c>
      <c r="B3" s="116"/>
      <c r="C3" s="116" t="s">
        <v>40</v>
      </c>
      <c r="D3" s="117"/>
      <c r="E3" s="118" t="s">
        <v>58</v>
      </c>
      <c r="F3" s="118"/>
      <c r="G3" s="118"/>
      <c r="H3" s="118"/>
      <c r="I3" s="118"/>
      <c r="J3" s="118"/>
    </row>
    <row r="4" spans="1:10" ht="15" customHeight="1" x14ac:dyDescent="0.25">
      <c r="A4" s="116"/>
      <c r="B4" s="116"/>
      <c r="C4" s="116"/>
      <c r="D4" s="117"/>
      <c r="E4" s="116"/>
      <c r="F4" s="116"/>
      <c r="G4" s="116"/>
      <c r="H4" s="116"/>
      <c r="I4" s="116"/>
      <c r="J4" s="116"/>
    </row>
    <row r="5" spans="1:10" ht="112.5" customHeight="1" x14ac:dyDescent="0.25">
      <c r="A5" s="116"/>
      <c r="B5" s="116"/>
      <c r="C5" s="62" t="s">
        <v>32</v>
      </c>
      <c r="D5" s="63" t="s">
        <v>31</v>
      </c>
      <c r="E5" s="62" t="s">
        <v>3</v>
      </c>
      <c r="F5" s="62" t="s">
        <v>57</v>
      </c>
      <c r="G5" s="62" t="s">
        <v>5</v>
      </c>
      <c r="H5" s="62" t="s">
        <v>1</v>
      </c>
      <c r="I5" s="62" t="s">
        <v>56</v>
      </c>
      <c r="J5" s="62" t="s">
        <v>55</v>
      </c>
    </row>
    <row r="6" spans="1:10" ht="71.25" customHeight="1" x14ac:dyDescent="0.55000000000000004">
      <c r="A6" s="119"/>
      <c r="B6" s="119"/>
      <c r="C6" s="36"/>
      <c r="D6" s="63"/>
      <c r="E6" s="35"/>
      <c r="F6" s="35"/>
      <c r="G6" s="34" t="s">
        <v>53</v>
      </c>
      <c r="H6" s="34"/>
      <c r="I6" s="34"/>
      <c r="J6" s="34"/>
    </row>
    <row r="9" spans="1:10" ht="15.75" x14ac:dyDescent="0.25">
      <c r="G9" s="33" t="s">
        <v>52</v>
      </c>
      <c r="H9" s="31" t="s">
        <v>45</v>
      </c>
    </row>
    <row r="10" spans="1:10" ht="15.75" x14ac:dyDescent="0.25">
      <c r="G10" s="32" t="s">
        <v>260</v>
      </c>
      <c r="H10" s="31" t="s">
        <v>138</v>
      </c>
    </row>
    <row r="11" spans="1:10" ht="15.75" x14ac:dyDescent="0.25">
      <c r="G11" s="32" t="s">
        <v>48</v>
      </c>
      <c r="H11" s="31" t="s">
        <v>139</v>
      </c>
    </row>
    <row r="12" spans="1:10" ht="15.75" x14ac:dyDescent="0.25">
      <c r="G12" s="32" t="s">
        <v>46</v>
      </c>
      <c r="H12" s="31" t="s">
        <v>140</v>
      </c>
    </row>
    <row r="13" spans="1:10" ht="15.75" x14ac:dyDescent="0.25">
      <c r="G13" s="32" t="s">
        <v>42</v>
      </c>
      <c r="H13" s="31" t="s">
        <v>141</v>
      </c>
    </row>
  </sheetData>
  <mergeCells count="5">
    <mergeCell ref="A1:J2"/>
    <mergeCell ref="A3:B5"/>
    <mergeCell ref="C3:D4"/>
    <mergeCell ref="E3:J4"/>
    <mergeCell ref="A6:B6"/>
  </mergeCells>
  <dataValidations count="2">
    <dataValidation type="list" allowBlank="1" showInputMessage="1" showErrorMessage="1" sqref="G5">
      <formula1>$G$9:$G$13</formula1>
    </dataValidation>
    <dataValidation type="list" allowBlank="1" showInputMessage="1" showErrorMessage="1" sqref="H5">
      <formula1>$H$9:$H$14</formula1>
    </dataValidation>
  </dataValidations>
  <pageMargins left="0.7" right="0.7" top="0.75" bottom="0.75" header="0.3" footer="0.3"/>
  <pageSetup scale="66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rightToLeft="1" workbookViewId="0">
      <selection activeCell="G16" sqref="G16"/>
    </sheetView>
  </sheetViews>
  <sheetFormatPr defaultColWidth="9.140625" defaultRowHeight="15" x14ac:dyDescent="0.25"/>
  <cols>
    <col min="1" max="1" width="9.140625" style="8"/>
    <col min="2" max="2" width="74" style="8" customWidth="1"/>
    <col min="3" max="3" width="9.140625" style="8" customWidth="1"/>
    <col min="4" max="4" width="9.140625" style="8"/>
    <col min="5" max="5" width="12.140625" style="8" customWidth="1"/>
    <col min="6" max="6" width="13.5703125" style="8" customWidth="1"/>
    <col min="7" max="7" width="21.28515625" style="8" customWidth="1"/>
    <col min="8" max="8" width="13.42578125" style="8" customWidth="1"/>
    <col min="9" max="9" width="12" style="8" customWidth="1"/>
    <col min="10" max="16384" width="9.140625" style="8"/>
  </cols>
  <sheetData>
    <row r="1" spans="1:10" ht="26.25" customHeight="1" x14ac:dyDescent="0.25">
      <c r="A1" s="120" t="s">
        <v>148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6.25" customHeight="1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ht="15" customHeight="1" x14ac:dyDescent="0.25">
      <c r="A3" s="116" t="s">
        <v>147</v>
      </c>
      <c r="B3" s="116"/>
      <c r="C3" s="116" t="s">
        <v>40</v>
      </c>
      <c r="D3" s="117"/>
      <c r="E3" s="118" t="s">
        <v>58</v>
      </c>
      <c r="F3" s="118"/>
      <c r="G3" s="118"/>
      <c r="H3" s="118"/>
      <c r="I3" s="118"/>
      <c r="J3" s="118"/>
    </row>
    <row r="4" spans="1:10" ht="15" customHeight="1" x14ac:dyDescent="0.25">
      <c r="A4" s="116"/>
      <c r="B4" s="116"/>
      <c r="C4" s="116"/>
      <c r="D4" s="117"/>
      <c r="E4" s="116"/>
      <c r="F4" s="116"/>
      <c r="G4" s="116"/>
      <c r="H4" s="116"/>
      <c r="I4" s="116"/>
      <c r="J4" s="116"/>
    </row>
    <row r="5" spans="1:10" ht="112.5" customHeight="1" x14ac:dyDescent="0.25">
      <c r="A5" s="116"/>
      <c r="B5" s="116"/>
      <c r="C5" s="62" t="s">
        <v>32</v>
      </c>
      <c r="D5" s="63" t="s">
        <v>31</v>
      </c>
      <c r="E5" s="62" t="s">
        <v>3</v>
      </c>
      <c r="F5" s="62" t="s">
        <v>57</v>
      </c>
      <c r="G5" s="62" t="s">
        <v>5</v>
      </c>
      <c r="H5" s="62" t="s">
        <v>1</v>
      </c>
      <c r="I5" s="62" t="s">
        <v>56</v>
      </c>
      <c r="J5" s="62" t="s">
        <v>55</v>
      </c>
    </row>
    <row r="6" spans="1:10" ht="71.25" customHeight="1" x14ac:dyDescent="0.55000000000000004">
      <c r="A6" s="119"/>
      <c r="B6" s="119"/>
      <c r="C6" s="36"/>
      <c r="D6" s="63"/>
      <c r="E6" s="35"/>
      <c r="F6" s="35"/>
      <c r="G6" s="34" t="s">
        <v>53</v>
      </c>
      <c r="H6" s="34"/>
      <c r="I6" s="34"/>
      <c r="J6" s="34"/>
    </row>
    <row r="9" spans="1:10" ht="15.75" x14ac:dyDescent="0.25">
      <c r="G9" s="33" t="s">
        <v>52</v>
      </c>
      <c r="H9" s="31" t="s">
        <v>45</v>
      </c>
    </row>
    <row r="10" spans="1:10" ht="15.75" x14ac:dyDescent="0.25">
      <c r="G10" s="32" t="s">
        <v>260</v>
      </c>
      <c r="H10" s="31" t="s">
        <v>149</v>
      </c>
    </row>
    <row r="11" spans="1:10" ht="15.75" x14ac:dyDescent="0.25">
      <c r="G11" s="32" t="s">
        <v>48</v>
      </c>
      <c r="H11" s="31"/>
    </row>
    <row r="12" spans="1:10" ht="15.75" x14ac:dyDescent="0.25">
      <c r="G12" s="32" t="s">
        <v>46</v>
      </c>
      <c r="H12" s="31"/>
    </row>
    <row r="13" spans="1:10" ht="15.75" x14ac:dyDescent="0.25">
      <c r="G13" s="32" t="s">
        <v>42</v>
      </c>
      <c r="H13" s="31"/>
    </row>
  </sheetData>
  <mergeCells count="5">
    <mergeCell ref="A1:J2"/>
    <mergeCell ref="A3:B5"/>
    <mergeCell ref="C3:D4"/>
    <mergeCell ref="E3:J4"/>
    <mergeCell ref="A6:B6"/>
  </mergeCells>
  <dataValidations count="2">
    <dataValidation type="list" allowBlank="1" showInputMessage="1" showErrorMessage="1" sqref="G5">
      <formula1>$G$9:$G$13</formula1>
    </dataValidation>
    <dataValidation type="list" allowBlank="1" showInputMessage="1" showErrorMessage="1" sqref="H5">
      <formula1>$H$9:$H$14</formula1>
    </dataValidation>
  </dataValidations>
  <pageMargins left="0.7" right="0.7" top="0.75" bottom="0.75" header="0.3" footer="0.3"/>
  <pageSetup scale="66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rightToLeft="1" topLeftCell="B1" workbookViewId="0">
      <selection activeCell="B18" sqref="B18"/>
    </sheetView>
  </sheetViews>
  <sheetFormatPr defaultColWidth="9.140625" defaultRowHeight="15" x14ac:dyDescent="0.25"/>
  <cols>
    <col min="1" max="1" width="9.140625" style="8"/>
    <col min="2" max="2" width="74" style="8" customWidth="1"/>
    <col min="3" max="3" width="9.140625" style="8" customWidth="1"/>
    <col min="4" max="4" width="9.140625" style="8"/>
    <col min="5" max="5" width="12.140625" style="8" customWidth="1"/>
    <col min="6" max="6" width="13.5703125" style="8" customWidth="1"/>
    <col min="7" max="7" width="21.28515625" style="8" customWidth="1"/>
    <col min="8" max="8" width="13.42578125" style="8" customWidth="1"/>
    <col min="9" max="9" width="12" style="8" customWidth="1"/>
    <col min="10" max="16384" width="9.140625" style="8"/>
  </cols>
  <sheetData>
    <row r="1" spans="1:10" ht="26.25" customHeight="1" x14ac:dyDescent="0.25">
      <c r="A1" s="120" t="s">
        <v>143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6.25" customHeight="1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ht="15" customHeight="1" x14ac:dyDescent="0.25">
      <c r="A3" s="116" t="s">
        <v>144</v>
      </c>
      <c r="B3" s="116"/>
      <c r="C3" s="116" t="s">
        <v>40</v>
      </c>
      <c r="D3" s="117"/>
      <c r="E3" s="118" t="s">
        <v>58</v>
      </c>
      <c r="F3" s="118"/>
      <c r="G3" s="118"/>
      <c r="H3" s="118"/>
      <c r="I3" s="118"/>
      <c r="J3" s="118"/>
    </row>
    <row r="4" spans="1:10" ht="15" customHeight="1" x14ac:dyDescent="0.25">
      <c r="A4" s="116"/>
      <c r="B4" s="116"/>
      <c r="C4" s="116"/>
      <c r="D4" s="117"/>
      <c r="E4" s="116"/>
      <c r="F4" s="116"/>
      <c r="G4" s="116"/>
      <c r="H4" s="116"/>
      <c r="I4" s="116"/>
      <c r="J4" s="116"/>
    </row>
    <row r="5" spans="1:10" ht="112.5" customHeight="1" x14ac:dyDescent="0.25">
      <c r="A5" s="116"/>
      <c r="B5" s="116"/>
      <c r="C5" s="62" t="s">
        <v>32</v>
      </c>
      <c r="D5" s="63" t="s">
        <v>31</v>
      </c>
      <c r="E5" s="62" t="s">
        <v>3</v>
      </c>
      <c r="F5" s="62" t="s">
        <v>57</v>
      </c>
      <c r="G5" s="62" t="s">
        <v>5</v>
      </c>
      <c r="H5" s="62" t="s">
        <v>1</v>
      </c>
      <c r="I5" s="62" t="s">
        <v>56</v>
      </c>
      <c r="J5" s="62" t="s">
        <v>55</v>
      </c>
    </row>
    <row r="6" spans="1:10" ht="71.25" customHeight="1" x14ac:dyDescent="0.55000000000000004">
      <c r="A6" s="119" t="s">
        <v>145</v>
      </c>
      <c r="B6" s="119"/>
      <c r="C6" s="36"/>
      <c r="D6" s="63"/>
      <c r="E6" s="35"/>
      <c r="F6" s="35"/>
      <c r="G6" s="34" t="s">
        <v>53</v>
      </c>
      <c r="H6" s="34"/>
      <c r="I6" s="34"/>
      <c r="J6" s="34"/>
    </row>
    <row r="9" spans="1:10" ht="15.75" x14ac:dyDescent="0.25">
      <c r="G9" s="33" t="s">
        <v>52</v>
      </c>
      <c r="H9" s="31" t="s">
        <v>45</v>
      </c>
    </row>
    <row r="10" spans="1:10" ht="15.75" x14ac:dyDescent="0.25">
      <c r="G10" s="32" t="s">
        <v>260</v>
      </c>
      <c r="H10" s="31" t="s">
        <v>146</v>
      </c>
    </row>
    <row r="11" spans="1:10" ht="15.75" x14ac:dyDescent="0.25">
      <c r="G11" s="32" t="s">
        <v>48</v>
      </c>
      <c r="H11" s="31"/>
    </row>
    <row r="12" spans="1:10" ht="15.75" x14ac:dyDescent="0.25">
      <c r="G12" s="32" t="s">
        <v>46</v>
      </c>
      <c r="H12" s="31"/>
    </row>
    <row r="13" spans="1:10" ht="15.75" x14ac:dyDescent="0.25">
      <c r="G13" s="32" t="s">
        <v>42</v>
      </c>
      <c r="H13" s="31"/>
    </row>
  </sheetData>
  <mergeCells count="5">
    <mergeCell ref="A1:J2"/>
    <mergeCell ref="A3:B5"/>
    <mergeCell ref="C3:D4"/>
    <mergeCell ref="E3:J4"/>
    <mergeCell ref="A6:B6"/>
  </mergeCells>
  <dataValidations count="2">
    <dataValidation type="list" allowBlank="1" showInputMessage="1" showErrorMessage="1" sqref="H5">
      <formula1>$H$9:$H$14</formula1>
    </dataValidation>
    <dataValidation type="list" allowBlank="1" showInputMessage="1" showErrorMessage="1" sqref="G5">
      <formula1>$G$9:$G$13</formula1>
    </dataValidation>
  </dataValidations>
  <pageMargins left="0.7" right="0.7" top="0.75" bottom="0.75" header="0.3" footer="0.3"/>
  <pageSetup scale="66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Z4"/>
  <sheetViews>
    <sheetView rightToLeft="1" workbookViewId="0">
      <selection activeCell="F10" sqref="F10"/>
    </sheetView>
  </sheetViews>
  <sheetFormatPr defaultRowHeight="15" x14ac:dyDescent="0.25"/>
  <cols>
    <col min="2" max="4" width="9.140625" style="8"/>
    <col min="5" max="5" width="13" style="8" customWidth="1"/>
    <col min="6" max="6" width="15.42578125" style="8" customWidth="1"/>
    <col min="7" max="7" width="9" style="8" customWidth="1"/>
    <col min="8" max="8" width="10.28515625" style="8" customWidth="1"/>
    <col min="9" max="9" width="10" style="8" customWidth="1"/>
    <col min="10" max="13" width="10.28515625" style="8" customWidth="1"/>
    <col min="14" max="14" width="10.28515625" customWidth="1"/>
    <col min="15" max="16" width="10.28515625" style="8" customWidth="1"/>
    <col min="17" max="17" width="14.28515625" customWidth="1"/>
    <col min="18" max="19" width="14.28515625" style="8" customWidth="1"/>
    <col min="20" max="21" width="14.28515625" customWidth="1"/>
    <col min="22" max="22" width="14.28515625" style="8" customWidth="1"/>
    <col min="26" max="26" width="29" customWidth="1"/>
  </cols>
  <sheetData>
    <row r="1" spans="1:26" s="8" customFormat="1" ht="25.5" customHeight="1" thickBot="1" x14ac:dyDescent="0.3">
      <c r="A1" s="81" t="s">
        <v>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2"/>
      <c r="O1" s="82"/>
      <c r="P1" s="82"/>
      <c r="Q1" s="82"/>
      <c r="R1" s="82"/>
      <c r="S1" s="82"/>
      <c r="T1" s="82"/>
      <c r="U1" s="82"/>
      <c r="V1" s="82"/>
      <c r="W1" s="37"/>
      <c r="X1" s="37"/>
      <c r="Y1" s="37"/>
      <c r="Z1" s="37"/>
    </row>
    <row r="2" spans="1:26" ht="67.5" customHeight="1" thickBot="1" x14ac:dyDescent="0.3">
      <c r="A2" s="83" t="s">
        <v>21</v>
      </c>
      <c r="B2" s="77" t="s">
        <v>99</v>
      </c>
      <c r="C2" s="78"/>
      <c r="D2" s="44" t="s">
        <v>92</v>
      </c>
      <c r="E2" s="77" t="s">
        <v>98</v>
      </c>
      <c r="F2" s="78"/>
      <c r="G2" s="77" t="s">
        <v>86</v>
      </c>
      <c r="H2" s="78"/>
      <c r="I2" s="77" t="s">
        <v>87</v>
      </c>
      <c r="J2" s="78"/>
      <c r="K2" s="77" t="s">
        <v>88</v>
      </c>
      <c r="L2" s="78"/>
      <c r="M2" s="77" t="s">
        <v>89</v>
      </c>
      <c r="N2" s="78"/>
      <c r="O2" s="79" t="s">
        <v>90</v>
      </c>
      <c r="P2" s="80"/>
      <c r="Q2" s="85" t="s">
        <v>91</v>
      </c>
      <c r="R2" s="86"/>
      <c r="S2" s="86"/>
      <c r="T2" s="86"/>
      <c r="U2" s="86"/>
      <c r="V2" s="87"/>
    </row>
    <row r="3" spans="1:26" ht="45.75" customHeight="1" thickBot="1" x14ac:dyDescent="0.3">
      <c r="A3" s="84"/>
      <c r="B3" s="45" t="s">
        <v>101</v>
      </c>
      <c r="C3" s="45" t="s">
        <v>100</v>
      </c>
      <c r="D3" s="45"/>
      <c r="E3" s="45" t="s">
        <v>102</v>
      </c>
      <c r="F3" s="45" t="s">
        <v>31</v>
      </c>
      <c r="G3" s="45" t="s">
        <v>102</v>
      </c>
      <c r="H3" s="45" t="s">
        <v>31</v>
      </c>
      <c r="I3" s="45" t="s">
        <v>102</v>
      </c>
      <c r="J3" s="45" t="s">
        <v>31</v>
      </c>
      <c r="K3" s="45" t="s">
        <v>102</v>
      </c>
      <c r="L3" s="45" t="s">
        <v>31</v>
      </c>
      <c r="M3" s="45" t="s">
        <v>102</v>
      </c>
      <c r="N3" s="45" t="s">
        <v>31</v>
      </c>
      <c r="O3" s="45" t="s">
        <v>102</v>
      </c>
      <c r="P3" s="45" t="s">
        <v>31</v>
      </c>
      <c r="Q3" s="41" t="s">
        <v>93</v>
      </c>
      <c r="R3" s="41" t="s">
        <v>95</v>
      </c>
      <c r="S3" s="41" t="s">
        <v>94</v>
      </c>
      <c r="T3" s="41" t="s">
        <v>96</v>
      </c>
      <c r="U3" s="41" t="s">
        <v>97</v>
      </c>
      <c r="V3" s="41" t="s">
        <v>43</v>
      </c>
    </row>
    <row r="4" spans="1:26" ht="18.75" thickBot="1" x14ac:dyDescent="0.3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3"/>
      <c r="R4" s="43"/>
      <c r="S4" s="43"/>
      <c r="T4" s="43"/>
      <c r="U4" s="43"/>
      <c r="V4" s="43"/>
    </row>
  </sheetData>
  <mergeCells count="10">
    <mergeCell ref="I2:J2"/>
    <mergeCell ref="K2:L2"/>
    <mergeCell ref="M2:N2"/>
    <mergeCell ref="O2:P2"/>
    <mergeCell ref="A1:V1"/>
    <mergeCell ref="A2:A3"/>
    <mergeCell ref="Q2:V2"/>
    <mergeCell ref="B2:C2"/>
    <mergeCell ref="E2:F2"/>
    <mergeCell ref="G2:H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5"/>
  <sheetViews>
    <sheetView rightToLeft="1" workbookViewId="0">
      <selection activeCell="A2" sqref="A2:XFD5"/>
    </sheetView>
  </sheetViews>
  <sheetFormatPr defaultRowHeight="15" x14ac:dyDescent="0.25"/>
  <cols>
    <col min="1" max="9" width="13.7109375" style="15" customWidth="1"/>
  </cols>
  <sheetData>
    <row r="1" spans="1:9" ht="37.5" x14ac:dyDescent="0.25">
      <c r="A1" s="14" t="s">
        <v>16</v>
      </c>
      <c r="B1" s="88" t="s">
        <v>19</v>
      </c>
      <c r="C1" s="89"/>
      <c r="D1" s="89"/>
      <c r="E1" s="89"/>
      <c r="F1" s="90"/>
      <c r="G1" s="90"/>
      <c r="H1" s="90"/>
      <c r="I1" s="90"/>
    </row>
    <row r="2" spans="1:9" ht="22.5" customHeight="1" x14ac:dyDescent="0.25">
      <c r="A2" s="19" t="s">
        <v>27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19" t="s">
        <v>23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19" t="s">
        <v>24</v>
      </c>
      <c r="B4" s="20"/>
      <c r="C4" s="20"/>
      <c r="D4" s="20"/>
      <c r="E4" s="20"/>
      <c r="F4" s="20"/>
      <c r="G4" s="20"/>
      <c r="H4" s="20"/>
      <c r="I4" s="20"/>
    </row>
    <row r="5" spans="1:9" x14ac:dyDescent="0.25">
      <c r="A5" s="19" t="s">
        <v>25</v>
      </c>
      <c r="B5" s="20"/>
      <c r="C5" s="20"/>
      <c r="D5" s="20"/>
      <c r="E5" s="20"/>
      <c r="F5" s="20"/>
      <c r="G5" s="20"/>
      <c r="H5" s="20"/>
      <c r="I5" s="20"/>
    </row>
  </sheetData>
  <mergeCells count="1">
    <mergeCell ref="B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"/>
  <sheetViews>
    <sheetView rightToLeft="1" workbookViewId="0">
      <selection activeCell="A2" sqref="A2"/>
    </sheetView>
  </sheetViews>
  <sheetFormatPr defaultColWidth="9" defaultRowHeight="18" x14ac:dyDescent="0.45"/>
  <cols>
    <col min="1" max="16384" width="9" style="16"/>
  </cols>
  <sheetData>
    <row r="1" spans="1:9" ht="88.5" customHeight="1" x14ac:dyDescent="0.45">
      <c r="A1" s="17" t="s">
        <v>9</v>
      </c>
      <c r="B1" s="91" t="s">
        <v>22</v>
      </c>
      <c r="C1" s="92"/>
      <c r="D1" s="92"/>
      <c r="E1" s="92"/>
      <c r="F1" s="93"/>
    </row>
    <row r="2" spans="1:9" s="8" customFormat="1" ht="22.5" customHeight="1" x14ac:dyDescent="0.25">
      <c r="A2" s="19" t="s">
        <v>103</v>
      </c>
      <c r="B2" s="20"/>
      <c r="C2" s="20"/>
      <c r="D2" s="20"/>
      <c r="E2" s="20"/>
      <c r="F2" s="20"/>
      <c r="G2" s="20"/>
      <c r="H2" s="20"/>
      <c r="I2" s="20"/>
    </row>
  </sheetData>
  <mergeCells count="1">
    <mergeCell ref="B1:F1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rightToLeft="1" topLeftCell="A22" workbookViewId="0">
      <selection activeCell="D5" sqref="D5"/>
    </sheetView>
  </sheetViews>
  <sheetFormatPr defaultColWidth="9.140625" defaultRowHeight="15" x14ac:dyDescent="0.25"/>
  <cols>
    <col min="1" max="1" width="9.85546875" style="24" customWidth="1"/>
    <col min="2" max="2" width="46.28515625" style="8" customWidth="1"/>
    <col min="3" max="3" width="16.42578125" style="8" customWidth="1"/>
    <col min="4" max="5" width="16.28515625" style="8" customWidth="1"/>
    <col min="6" max="6" width="22.7109375" style="8" customWidth="1"/>
    <col min="7" max="10" width="16.28515625" style="8" customWidth="1"/>
    <col min="11" max="16384" width="9.140625" style="8"/>
  </cols>
  <sheetData>
    <row r="1" spans="1:10" ht="45" customHeight="1" thickTop="1" thickBot="1" x14ac:dyDescent="0.6">
      <c r="A1" s="38" t="s">
        <v>16</v>
      </c>
      <c r="B1" s="98" t="s">
        <v>18</v>
      </c>
      <c r="C1" s="99"/>
      <c r="D1" s="99"/>
      <c r="E1" s="99"/>
      <c r="F1" s="100"/>
      <c r="G1" s="18"/>
      <c r="H1" s="18"/>
      <c r="I1" s="18"/>
      <c r="J1" s="18"/>
    </row>
    <row r="2" spans="1:10" ht="56.25" customHeight="1" thickTop="1" thickBot="1" x14ac:dyDescent="0.3">
      <c r="A2" s="101" t="s">
        <v>41</v>
      </c>
      <c r="B2" s="101"/>
      <c r="C2" s="102" t="s">
        <v>40</v>
      </c>
      <c r="D2" s="102"/>
      <c r="E2" s="102" t="s">
        <v>39</v>
      </c>
      <c r="F2" s="102"/>
    </row>
    <row r="3" spans="1:10" ht="6" customHeight="1" thickTop="1" thickBot="1" x14ac:dyDescent="0.3">
      <c r="A3" s="101"/>
      <c r="B3" s="101"/>
      <c r="C3" s="102"/>
      <c r="D3" s="102"/>
      <c r="E3" s="102"/>
      <c r="F3" s="102"/>
    </row>
    <row r="4" spans="1:10" ht="31.5" customHeight="1" thickTop="1" thickBot="1" x14ac:dyDescent="0.3">
      <c r="A4" s="23" t="s">
        <v>0</v>
      </c>
      <c r="B4" s="39" t="s">
        <v>38</v>
      </c>
      <c r="C4" s="23" t="s">
        <v>32</v>
      </c>
      <c r="D4" s="23" t="s">
        <v>31</v>
      </c>
      <c r="E4" s="23" t="s">
        <v>37</v>
      </c>
      <c r="F4" s="23" t="s">
        <v>36</v>
      </c>
    </row>
    <row r="5" spans="1:10" ht="40.5" customHeight="1" thickTop="1" thickBot="1" x14ac:dyDescent="0.3">
      <c r="A5" s="23">
        <v>1</v>
      </c>
      <c r="B5" s="40" t="s">
        <v>60</v>
      </c>
      <c r="C5" s="28"/>
      <c r="D5" s="28"/>
      <c r="E5" s="23"/>
      <c r="F5" s="23"/>
    </row>
    <row r="6" spans="1:10" ht="40.5" customHeight="1" thickTop="1" thickBot="1" x14ac:dyDescent="0.3">
      <c r="A6" s="23">
        <v>2</v>
      </c>
      <c r="B6" s="40" t="s">
        <v>61</v>
      </c>
      <c r="C6" s="23"/>
      <c r="D6" s="23"/>
      <c r="E6" s="28"/>
      <c r="F6" s="28"/>
    </row>
    <row r="7" spans="1:10" ht="54" customHeight="1" thickTop="1" thickBot="1" x14ac:dyDescent="0.3">
      <c r="A7" s="23">
        <v>3</v>
      </c>
      <c r="B7" s="40" t="s">
        <v>62</v>
      </c>
      <c r="C7" s="23"/>
      <c r="D7" s="23"/>
      <c r="E7" s="28"/>
      <c r="F7" s="28"/>
    </row>
    <row r="8" spans="1:10" ht="54" customHeight="1" thickTop="1" thickBot="1" x14ac:dyDescent="0.3">
      <c r="A8" s="23">
        <v>4</v>
      </c>
      <c r="B8" s="40" t="s">
        <v>63</v>
      </c>
      <c r="C8" s="23"/>
      <c r="D8" s="23"/>
      <c r="E8" s="28"/>
      <c r="F8" s="28"/>
    </row>
    <row r="9" spans="1:10" ht="59.25" customHeight="1" thickTop="1" thickBot="1" x14ac:dyDescent="0.3">
      <c r="A9" s="23">
        <v>5</v>
      </c>
      <c r="B9" s="40" t="s">
        <v>64</v>
      </c>
      <c r="C9" s="28"/>
      <c r="D9" s="28"/>
      <c r="E9" s="28"/>
      <c r="F9" s="28"/>
    </row>
    <row r="10" spans="1:10" ht="60.75" customHeight="1" thickTop="1" thickBot="1" x14ac:dyDescent="0.3">
      <c r="A10" s="23">
        <v>6</v>
      </c>
      <c r="B10" s="40" t="s">
        <v>65</v>
      </c>
      <c r="C10" s="28"/>
      <c r="D10" s="28"/>
      <c r="E10" s="28"/>
      <c r="F10" s="28"/>
    </row>
    <row r="11" spans="1:10" ht="60" customHeight="1" thickTop="1" thickBot="1" x14ac:dyDescent="0.3">
      <c r="A11" s="23">
        <v>7</v>
      </c>
      <c r="B11" s="40" t="s">
        <v>66</v>
      </c>
      <c r="C11" s="28"/>
      <c r="D11" s="28"/>
      <c r="E11" s="28"/>
      <c r="F11" s="28"/>
    </row>
    <row r="12" spans="1:10" ht="82.5" thickTop="1" thickBot="1" x14ac:dyDescent="0.3">
      <c r="A12" s="23">
        <v>8</v>
      </c>
      <c r="B12" s="40" t="s">
        <v>67</v>
      </c>
      <c r="C12" s="28"/>
      <c r="D12" s="28"/>
      <c r="E12" s="28"/>
      <c r="F12" s="28"/>
    </row>
    <row r="13" spans="1:10" ht="46.5" customHeight="1" thickTop="1" thickBot="1" x14ac:dyDescent="0.3">
      <c r="A13" s="23">
        <v>9</v>
      </c>
      <c r="B13" s="40" t="s">
        <v>68</v>
      </c>
      <c r="C13" s="29"/>
      <c r="D13" s="23"/>
      <c r="E13" s="30"/>
      <c r="F13" s="30"/>
    </row>
    <row r="14" spans="1:10" ht="62.25" thickTop="1" thickBot="1" x14ac:dyDescent="0.3">
      <c r="A14" s="23">
        <v>10</v>
      </c>
      <c r="B14" s="40" t="s">
        <v>35</v>
      </c>
      <c r="C14" s="29"/>
      <c r="D14" s="23"/>
      <c r="E14" s="30"/>
      <c r="F14" s="30"/>
    </row>
    <row r="15" spans="1:10" ht="42" thickTop="1" thickBot="1" x14ac:dyDescent="0.3">
      <c r="A15" s="23">
        <v>11</v>
      </c>
      <c r="B15" s="40" t="s">
        <v>69</v>
      </c>
      <c r="C15" s="29"/>
      <c r="D15" s="23"/>
      <c r="E15" s="28"/>
      <c r="F15" s="28"/>
    </row>
    <row r="16" spans="1:10" ht="42" thickTop="1" thickBot="1" x14ac:dyDescent="0.3">
      <c r="A16" s="23">
        <v>12</v>
      </c>
      <c r="B16" s="40" t="s">
        <v>70</v>
      </c>
      <c r="C16" s="29"/>
      <c r="D16" s="23"/>
      <c r="E16" s="30"/>
      <c r="F16" s="30"/>
    </row>
    <row r="17" spans="1:6" ht="42" thickTop="1" thickBot="1" x14ac:dyDescent="0.3">
      <c r="A17" s="23">
        <v>13</v>
      </c>
      <c r="B17" s="40" t="s">
        <v>71</v>
      </c>
      <c r="C17" s="29"/>
      <c r="D17" s="23"/>
      <c r="E17" s="30"/>
      <c r="F17" s="30"/>
    </row>
    <row r="18" spans="1:6" ht="58.5" customHeight="1" thickTop="1" thickBot="1" x14ac:dyDescent="0.3">
      <c r="A18" s="23">
        <v>14</v>
      </c>
      <c r="B18" s="40" t="s">
        <v>72</v>
      </c>
      <c r="C18" s="29"/>
      <c r="D18" s="23"/>
      <c r="E18" s="23"/>
      <c r="F18" s="23"/>
    </row>
    <row r="19" spans="1:6" ht="42" customHeight="1" thickTop="1" thickBot="1" x14ac:dyDescent="0.3">
      <c r="A19" s="23">
        <v>15</v>
      </c>
      <c r="B19" s="40" t="s">
        <v>73</v>
      </c>
      <c r="C19" s="29"/>
      <c r="D19" s="23"/>
      <c r="E19" s="28"/>
      <c r="F19" s="28"/>
    </row>
    <row r="20" spans="1:6" ht="52.5" customHeight="1" thickTop="1" thickBot="1" x14ac:dyDescent="0.3">
      <c r="A20" s="23">
        <v>16</v>
      </c>
      <c r="B20" s="40" t="s">
        <v>74</v>
      </c>
      <c r="C20" s="21"/>
      <c r="D20" s="21"/>
      <c r="E20" s="27"/>
      <c r="F20" s="27"/>
    </row>
    <row r="21" spans="1:6" ht="82.5" thickTop="1" thickBot="1" x14ac:dyDescent="0.3">
      <c r="A21" s="23">
        <v>17</v>
      </c>
      <c r="B21" s="40" t="s">
        <v>75</v>
      </c>
      <c r="C21" s="21"/>
      <c r="D21" s="21"/>
      <c r="E21" s="27"/>
      <c r="F21" s="27"/>
    </row>
    <row r="22" spans="1:6" ht="62.25" thickTop="1" thickBot="1" x14ac:dyDescent="0.3">
      <c r="A22" s="23">
        <v>18</v>
      </c>
      <c r="B22" s="40" t="s">
        <v>76</v>
      </c>
      <c r="C22" s="21"/>
      <c r="D22" s="21"/>
      <c r="E22" s="27"/>
      <c r="F22" s="27"/>
    </row>
    <row r="23" spans="1:6" ht="42" thickTop="1" thickBot="1" x14ac:dyDescent="0.3">
      <c r="A23" s="23">
        <v>19</v>
      </c>
      <c r="B23" s="40" t="s">
        <v>77</v>
      </c>
      <c r="C23" s="21"/>
      <c r="D23" s="21"/>
      <c r="E23" s="27"/>
      <c r="F23" s="27"/>
    </row>
    <row r="24" spans="1:6" ht="42" thickTop="1" thickBot="1" x14ac:dyDescent="0.3">
      <c r="A24" s="23">
        <v>20</v>
      </c>
      <c r="B24" s="40" t="s">
        <v>78</v>
      </c>
      <c r="C24" s="21"/>
      <c r="D24" s="21"/>
      <c r="E24" s="27"/>
      <c r="F24" s="27"/>
    </row>
    <row r="25" spans="1:6" ht="42" thickTop="1" thickBot="1" x14ac:dyDescent="0.3">
      <c r="A25" s="23">
        <v>21</v>
      </c>
      <c r="B25" s="40" t="s">
        <v>79</v>
      </c>
      <c r="C25" s="21"/>
      <c r="D25" s="21"/>
      <c r="E25" s="27"/>
      <c r="F25" s="27"/>
    </row>
    <row r="26" spans="1:6" ht="41.25" customHeight="1" thickTop="1" thickBot="1" x14ac:dyDescent="0.3">
      <c r="A26" s="23">
        <v>22</v>
      </c>
      <c r="B26" s="40" t="s">
        <v>80</v>
      </c>
      <c r="C26" s="21"/>
      <c r="D26" s="21"/>
      <c r="E26" s="21"/>
      <c r="F26" s="21"/>
    </row>
    <row r="27" spans="1:6" ht="42" thickTop="1" thickBot="1" x14ac:dyDescent="0.3">
      <c r="A27" s="23">
        <v>23</v>
      </c>
      <c r="B27" s="40" t="s">
        <v>81</v>
      </c>
      <c r="C27" s="21"/>
      <c r="D27" s="21"/>
      <c r="E27" s="21"/>
      <c r="F27" s="21"/>
    </row>
    <row r="28" spans="1:6" ht="15.75" thickTop="1" x14ac:dyDescent="0.25"/>
    <row r="29" spans="1:6" ht="21" x14ac:dyDescent="0.25">
      <c r="A29" s="26"/>
    </row>
    <row r="30" spans="1:6" ht="21" x14ac:dyDescent="0.25">
      <c r="A30" s="26"/>
    </row>
    <row r="31" spans="1:6" ht="21" x14ac:dyDescent="0.25">
      <c r="A31" s="26"/>
    </row>
    <row r="32" spans="1:6" ht="21" x14ac:dyDescent="0.25">
      <c r="A32" s="26"/>
    </row>
    <row r="33" spans="1:1" ht="21" x14ac:dyDescent="0.25">
      <c r="A33" s="26"/>
    </row>
    <row r="34" spans="1:1" ht="19.5" x14ac:dyDescent="0.25">
      <c r="A34" s="25"/>
    </row>
  </sheetData>
  <mergeCells count="4">
    <mergeCell ref="B1:F1"/>
    <mergeCell ref="A2:B3"/>
    <mergeCell ref="C2:D3"/>
    <mergeCell ref="E2:F3"/>
  </mergeCells>
  <pageMargins left="0.7" right="0.7" top="0.75" bottom="0.75" header="0.3" footer="0.3"/>
  <pageSetup scale="54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rightToLeft="1" topLeftCell="A13" workbookViewId="0">
      <selection activeCell="D4" sqref="D4"/>
    </sheetView>
  </sheetViews>
  <sheetFormatPr defaultRowHeight="15" x14ac:dyDescent="0.25"/>
  <cols>
    <col min="1" max="1" width="3.42578125" style="48" customWidth="1"/>
    <col min="2" max="2" width="4" style="48" customWidth="1"/>
    <col min="3" max="3" width="5.85546875" style="48" customWidth="1"/>
    <col min="4" max="4" width="5" style="48" customWidth="1"/>
    <col min="5" max="5" width="5.7109375" style="48" customWidth="1"/>
    <col min="6" max="6" width="5.42578125" style="48" customWidth="1"/>
    <col min="7" max="7" width="7.42578125" style="48" customWidth="1"/>
    <col min="8" max="9" width="5.7109375" style="48" customWidth="1"/>
    <col min="10" max="10" width="5.5703125" style="48" customWidth="1"/>
    <col min="11" max="11" width="5.140625" style="48" customWidth="1"/>
    <col min="12" max="12" width="6.28515625" style="48" customWidth="1"/>
    <col min="13" max="13" width="7.140625" style="48" customWidth="1"/>
    <col min="14" max="14" width="5.7109375" style="48" customWidth="1"/>
    <col min="15" max="15" width="5" style="48" customWidth="1"/>
    <col min="16" max="16" width="5.28515625" style="48" customWidth="1"/>
    <col min="17" max="17" width="5.85546875" style="48" customWidth="1"/>
    <col min="18" max="18" width="6.28515625" style="48" customWidth="1"/>
    <col min="19" max="19" width="7.42578125" style="48" customWidth="1"/>
    <col min="20" max="20" width="8.28515625" style="48" customWidth="1"/>
    <col min="21" max="21" width="8.5703125" style="48" customWidth="1"/>
    <col min="22" max="22" width="8" style="48" customWidth="1"/>
    <col min="23" max="24" width="7.140625" style="48" customWidth="1"/>
    <col min="25" max="25" width="7.7109375" style="48" customWidth="1"/>
    <col min="26" max="26" width="7" style="48" customWidth="1"/>
    <col min="27" max="27" width="6.85546875" style="48" customWidth="1"/>
    <col min="28" max="28" width="8.140625" style="48" customWidth="1"/>
    <col min="29" max="16384" width="9.140625" style="48"/>
  </cols>
  <sheetData>
    <row r="1" spans="1:28" s="103" customFormat="1" ht="23.25" customHeight="1" x14ac:dyDescent="0.25">
      <c r="A1" s="103" t="s">
        <v>104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</row>
    <row r="2" spans="1:28" s="46" customFormat="1" ht="21" x14ac:dyDescent="0.25">
      <c r="A2" s="46" t="s">
        <v>105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28" ht="21" x14ac:dyDescent="0.25">
      <c r="A3" s="108" t="s">
        <v>0</v>
      </c>
      <c r="B3" s="110" t="s">
        <v>106</v>
      </c>
      <c r="C3" s="110"/>
      <c r="D3" s="110"/>
      <c r="E3" s="110"/>
      <c r="F3" s="110"/>
      <c r="G3" s="110"/>
      <c r="H3" s="110"/>
      <c r="I3" s="111" t="s">
        <v>2</v>
      </c>
      <c r="J3" s="111"/>
      <c r="K3" s="111"/>
      <c r="L3" s="111"/>
      <c r="M3" s="111"/>
      <c r="N3" s="112" t="s">
        <v>107</v>
      </c>
      <c r="O3" s="112"/>
      <c r="P3" s="112"/>
      <c r="Q3" s="112"/>
      <c r="R3" s="112"/>
      <c r="S3" s="113" t="s">
        <v>108</v>
      </c>
      <c r="T3" s="114"/>
      <c r="U3" s="114"/>
      <c r="V3" s="114"/>
      <c r="W3" s="115"/>
      <c r="X3" s="105" t="s">
        <v>109</v>
      </c>
      <c r="Y3" s="106"/>
      <c r="Z3" s="106"/>
      <c r="AA3" s="106"/>
      <c r="AB3" s="107"/>
    </row>
    <row r="4" spans="1:28" ht="250.5" x14ac:dyDescent="0.25">
      <c r="A4" s="109"/>
      <c r="B4" s="49" t="s">
        <v>110</v>
      </c>
      <c r="C4" s="49" t="s">
        <v>111</v>
      </c>
      <c r="D4" s="49" t="s">
        <v>112</v>
      </c>
      <c r="E4" s="50" t="s">
        <v>113</v>
      </c>
      <c r="F4" s="51" t="s">
        <v>114</v>
      </c>
      <c r="G4" s="51" t="s">
        <v>115</v>
      </c>
      <c r="H4" s="51" t="s">
        <v>116</v>
      </c>
      <c r="I4" s="52" t="s">
        <v>117</v>
      </c>
      <c r="J4" s="52" t="s">
        <v>118</v>
      </c>
      <c r="K4" s="52" t="s">
        <v>119</v>
      </c>
      <c r="L4" s="52" t="s">
        <v>120</v>
      </c>
      <c r="M4" s="52" t="s">
        <v>121</v>
      </c>
      <c r="N4" s="53" t="s">
        <v>122</v>
      </c>
      <c r="O4" s="53" t="s">
        <v>123</v>
      </c>
      <c r="P4" s="53" t="s">
        <v>124</v>
      </c>
      <c r="Q4" s="53" t="s">
        <v>125</v>
      </c>
      <c r="R4" s="53" t="s">
        <v>126</v>
      </c>
      <c r="S4" s="54" t="s">
        <v>127</v>
      </c>
      <c r="T4" s="54" t="s">
        <v>128</v>
      </c>
      <c r="U4" s="54" t="s">
        <v>129</v>
      </c>
      <c r="V4" s="54" t="s">
        <v>130</v>
      </c>
      <c r="W4" s="54" t="s">
        <v>131</v>
      </c>
      <c r="X4" s="55" t="s">
        <v>132</v>
      </c>
      <c r="Y4" s="55" t="s">
        <v>133</v>
      </c>
      <c r="Z4" s="55" t="s">
        <v>134</v>
      </c>
      <c r="AA4" s="55" t="s">
        <v>135</v>
      </c>
      <c r="AB4" s="55" t="s">
        <v>136</v>
      </c>
    </row>
    <row r="5" spans="1:28" x14ac:dyDescent="0.25">
      <c r="A5" s="56"/>
      <c r="B5" s="56"/>
      <c r="C5" s="56"/>
      <c r="D5" s="56"/>
      <c r="E5" s="56"/>
      <c r="F5" s="56"/>
      <c r="G5" s="56"/>
      <c r="H5" s="56"/>
      <c r="I5" s="57"/>
      <c r="J5" s="57"/>
      <c r="K5" s="57"/>
      <c r="L5" s="57"/>
      <c r="M5" s="57"/>
      <c r="N5" s="58"/>
      <c r="O5" s="58"/>
      <c r="P5" s="58"/>
      <c r="Q5" s="58"/>
      <c r="R5" s="58"/>
      <c r="S5" s="59"/>
      <c r="T5" s="59"/>
      <c r="U5" s="59"/>
      <c r="V5" s="59"/>
      <c r="W5" s="59"/>
      <c r="X5" s="60"/>
      <c r="Y5" s="60"/>
      <c r="Z5" s="60"/>
      <c r="AA5" s="60"/>
      <c r="AB5" s="60"/>
    </row>
    <row r="6" spans="1:28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</row>
    <row r="7" spans="1:28" x14ac:dyDescent="0.2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8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28" x14ac:dyDescent="0.2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28" x14ac:dyDescent="0.2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28" x14ac:dyDescent="0.2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28" x14ac:dyDescent="0.25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28" x14ac:dyDescent="0.25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28" x14ac:dyDescent="0.25"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28" x14ac:dyDescent="0.25"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28" x14ac:dyDescent="0.25"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2:18" x14ac:dyDescent="0.25"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</sheetData>
  <mergeCells count="7">
    <mergeCell ref="A1:XFD1"/>
    <mergeCell ref="X3:AB3"/>
    <mergeCell ref="A3:A4"/>
    <mergeCell ref="B3:H3"/>
    <mergeCell ref="I3:M3"/>
    <mergeCell ref="N3:R3"/>
    <mergeCell ref="S3:W3"/>
  </mergeCells>
  <pageMargins left="0.7" right="0.7" top="0.75" bottom="0.75" header="0.3" footer="0.3"/>
  <pageSetup scale="6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rightToLeft="1" topLeftCell="A4" workbookViewId="0">
      <selection activeCell="B7" sqref="B7:C7"/>
    </sheetView>
  </sheetViews>
  <sheetFormatPr defaultRowHeight="15" x14ac:dyDescent="0.25"/>
  <cols>
    <col min="1" max="1" width="4.140625" customWidth="1"/>
    <col min="3" max="3" width="22.28515625" customWidth="1"/>
    <col min="8" max="8" width="18.28515625" customWidth="1"/>
    <col min="9" max="9" width="23.28515625" customWidth="1"/>
    <col min="10" max="10" width="37" customWidth="1"/>
  </cols>
  <sheetData>
    <row r="2" spans="2:11" x14ac:dyDescent="0.25">
      <c r="B2" s="120" t="s">
        <v>150</v>
      </c>
      <c r="C2" s="120"/>
      <c r="D2" s="120"/>
      <c r="E2" s="120"/>
      <c r="F2" s="120"/>
      <c r="G2" s="120"/>
      <c r="H2" s="120"/>
      <c r="I2" s="120"/>
      <c r="J2" s="120"/>
      <c r="K2" s="120"/>
    </row>
    <row r="3" spans="2:11" x14ac:dyDescent="0.25"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2:11" x14ac:dyDescent="0.25">
      <c r="B4" s="116" t="s">
        <v>59</v>
      </c>
      <c r="C4" s="116"/>
      <c r="D4" s="116" t="s">
        <v>40</v>
      </c>
      <c r="E4" s="117"/>
      <c r="F4" s="118" t="s">
        <v>58</v>
      </c>
      <c r="G4" s="118"/>
      <c r="H4" s="118"/>
      <c r="I4" s="118"/>
      <c r="J4" s="118"/>
      <c r="K4" s="118"/>
    </row>
    <row r="5" spans="2:11" x14ac:dyDescent="0.25">
      <c r="B5" s="116"/>
      <c r="C5" s="116"/>
      <c r="D5" s="116"/>
      <c r="E5" s="117"/>
      <c r="F5" s="116"/>
      <c r="G5" s="116"/>
      <c r="H5" s="116"/>
      <c r="I5" s="116"/>
      <c r="J5" s="116"/>
      <c r="K5" s="116"/>
    </row>
    <row r="6" spans="2:11" ht="63" x14ac:dyDescent="0.25">
      <c r="B6" s="116"/>
      <c r="C6" s="116"/>
      <c r="D6" s="62" t="s">
        <v>32</v>
      </c>
      <c r="E6" s="63" t="s">
        <v>31</v>
      </c>
      <c r="F6" s="62" t="s">
        <v>3</v>
      </c>
      <c r="G6" s="62" t="s">
        <v>57</v>
      </c>
      <c r="H6" s="62" t="s">
        <v>5</v>
      </c>
      <c r="I6" s="62" t="s">
        <v>1</v>
      </c>
      <c r="J6" s="62" t="s">
        <v>56</v>
      </c>
      <c r="K6" s="62" t="s">
        <v>55</v>
      </c>
    </row>
    <row r="7" spans="2:11" ht="21" customHeight="1" x14ac:dyDescent="0.55000000000000004">
      <c r="B7" s="179" t="s">
        <v>54</v>
      </c>
      <c r="C7" s="180"/>
      <c r="D7" s="36"/>
      <c r="E7" s="63"/>
      <c r="F7" s="35"/>
      <c r="G7" s="35"/>
      <c r="H7" s="34" t="s">
        <v>53</v>
      </c>
      <c r="I7" s="34"/>
      <c r="J7" s="34"/>
      <c r="K7" s="34"/>
    </row>
    <row r="8" spans="2:11" x14ac:dyDescent="0.25">
      <c r="B8" s="8"/>
      <c r="C8" s="8"/>
      <c r="D8" s="8"/>
      <c r="E8" s="8"/>
      <c r="F8" s="8"/>
      <c r="G8" s="8"/>
      <c r="H8" s="8"/>
      <c r="I8" s="8"/>
      <c r="J8" s="8"/>
      <c r="K8" s="8"/>
    </row>
    <row r="9" spans="2:11" x14ac:dyDescent="0.25">
      <c r="B9" s="8"/>
      <c r="C9" s="8"/>
      <c r="D9" s="8"/>
      <c r="E9" s="8"/>
      <c r="F9" s="8"/>
      <c r="G9" s="8"/>
      <c r="H9" s="8"/>
      <c r="I9" s="8"/>
      <c r="J9" s="8"/>
      <c r="K9" s="8"/>
    </row>
    <row r="10" spans="2:11" ht="15.75" x14ac:dyDescent="0.25">
      <c r="B10" s="8"/>
      <c r="C10" s="8"/>
      <c r="D10" s="8"/>
      <c r="E10" s="8"/>
      <c r="F10" s="8"/>
      <c r="G10" s="8"/>
      <c r="H10" s="121" t="s">
        <v>52</v>
      </c>
      <c r="I10" s="122" t="s">
        <v>51</v>
      </c>
      <c r="J10" s="8"/>
      <c r="K10" s="8"/>
    </row>
    <row r="11" spans="2:11" ht="32.25" customHeight="1" x14ac:dyDescent="0.25">
      <c r="B11" s="8"/>
      <c r="C11" s="8"/>
      <c r="D11" s="8"/>
      <c r="E11" s="8"/>
      <c r="F11" s="8"/>
      <c r="G11" s="8"/>
      <c r="H11" s="121" t="s">
        <v>50</v>
      </c>
      <c r="I11" s="122" t="s">
        <v>49</v>
      </c>
      <c r="J11" s="8"/>
      <c r="K11" s="8"/>
    </row>
    <row r="12" spans="2:11" ht="29.25" customHeight="1" x14ac:dyDescent="0.25">
      <c r="B12" s="8"/>
      <c r="C12" s="8"/>
      <c r="D12" s="8"/>
      <c r="E12" s="8"/>
      <c r="F12" s="8"/>
      <c r="G12" s="8"/>
      <c r="H12" s="121" t="s">
        <v>48</v>
      </c>
      <c r="I12" s="122" t="s">
        <v>47</v>
      </c>
      <c r="J12" s="8"/>
      <c r="K12" s="8"/>
    </row>
    <row r="13" spans="2:11" ht="31.5" x14ac:dyDescent="0.25">
      <c r="B13" s="8"/>
      <c r="C13" s="8"/>
      <c r="D13" s="8"/>
      <c r="E13" s="8"/>
      <c r="F13" s="8"/>
      <c r="G13" s="8"/>
      <c r="H13" s="121" t="s">
        <v>46</v>
      </c>
      <c r="I13" s="122" t="s">
        <v>45</v>
      </c>
      <c r="J13" s="8"/>
      <c r="K13" s="8"/>
    </row>
    <row r="14" spans="2:11" ht="40.5" customHeight="1" x14ac:dyDescent="0.25">
      <c r="B14" s="8"/>
      <c r="C14" s="8"/>
      <c r="D14" s="8"/>
      <c r="E14" s="8"/>
      <c r="F14" s="8"/>
      <c r="G14" s="8"/>
      <c r="H14" s="121" t="s">
        <v>42</v>
      </c>
      <c r="I14" s="122" t="s">
        <v>44</v>
      </c>
      <c r="J14" s="8"/>
      <c r="K14" s="8"/>
    </row>
    <row r="15" spans="2:11" ht="15.75" x14ac:dyDescent="0.25">
      <c r="B15" s="8"/>
      <c r="C15" s="8"/>
      <c r="D15" s="8"/>
      <c r="E15" s="8"/>
      <c r="F15" s="8"/>
      <c r="G15" s="8"/>
      <c r="H15" s="8"/>
      <c r="I15" s="122" t="s">
        <v>43</v>
      </c>
      <c r="J15" s="8"/>
      <c r="K15" s="8"/>
    </row>
    <row r="16" spans="2:11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</row>
  </sheetData>
  <mergeCells count="5">
    <mergeCell ref="B2:K3"/>
    <mergeCell ref="B4:C6"/>
    <mergeCell ref="D4:E5"/>
    <mergeCell ref="F4:K5"/>
    <mergeCell ref="B7:C7"/>
  </mergeCells>
  <dataValidations count="2">
    <dataValidation type="list" allowBlank="1" showInputMessage="1" showErrorMessage="1" sqref="H6">
      <formula1>$G$9:$G$13</formula1>
    </dataValidation>
    <dataValidation type="list" allowBlank="1" showInputMessage="1" showErrorMessage="1" sqref="I6">
      <formula1>$H$9:$H$14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8"/>
  <sheetViews>
    <sheetView rightToLeft="1" topLeftCell="A62" workbookViewId="0">
      <selection activeCell="C88" sqref="C88"/>
    </sheetView>
  </sheetViews>
  <sheetFormatPr defaultRowHeight="15" x14ac:dyDescent="0.25"/>
  <cols>
    <col min="1" max="1" width="2.5703125" customWidth="1"/>
    <col min="2" max="2" width="30.140625" customWidth="1"/>
    <col min="3" max="3" width="36.140625" customWidth="1"/>
    <col min="4" max="4" width="34.140625" customWidth="1"/>
    <col min="5" max="5" width="17.85546875" customWidth="1"/>
  </cols>
  <sheetData>
    <row r="1" spans="2:8" ht="15.75" thickBot="1" x14ac:dyDescent="0.3"/>
    <row r="2" spans="2:8" ht="16.5" thickTop="1" thickBot="1" x14ac:dyDescent="0.3">
      <c r="B2" s="95" t="s">
        <v>34</v>
      </c>
      <c r="C2" s="95"/>
      <c r="D2" s="95"/>
      <c r="E2" s="95"/>
      <c r="F2" s="8"/>
      <c r="G2" s="8"/>
      <c r="H2" s="8"/>
    </row>
    <row r="3" spans="2:8" ht="17.25" thickTop="1" thickBot="1" x14ac:dyDescent="0.3">
      <c r="B3" s="96" t="s">
        <v>33</v>
      </c>
      <c r="C3" s="96"/>
      <c r="D3" s="23" t="s">
        <v>32</v>
      </c>
      <c r="E3" s="23" t="s">
        <v>31</v>
      </c>
      <c r="F3" s="8"/>
      <c r="G3" s="8"/>
      <c r="H3" s="8"/>
    </row>
    <row r="4" spans="2:8" ht="35.25" customHeight="1" thickTop="1" thickBot="1" x14ac:dyDescent="0.3">
      <c r="B4" s="97" t="s">
        <v>30</v>
      </c>
      <c r="C4" s="97"/>
      <c r="D4" s="21"/>
      <c r="E4" s="21"/>
      <c r="F4" s="22" t="s">
        <v>17</v>
      </c>
      <c r="G4" s="8"/>
      <c r="H4" s="8"/>
    </row>
    <row r="5" spans="2:8" ht="48" customHeight="1" thickTop="1" thickBot="1" x14ac:dyDescent="0.3">
      <c r="B5" s="97" t="s">
        <v>29</v>
      </c>
      <c r="C5" s="97"/>
      <c r="D5" s="21"/>
      <c r="E5" s="21"/>
      <c r="F5" s="8"/>
      <c r="G5" s="8"/>
      <c r="H5" s="8"/>
    </row>
    <row r="6" spans="2:8" ht="15.75" thickTop="1" x14ac:dyDescent="0.25">
      <c r="B6" s="8"/>
      <c r="C6" s="8"/>
      <c r="D6" s="8"/>
      <c r="E6" s="8"/>
      <c r="F6" s="8"/>
      <c r="G6" s="8"/>
      <c r="H6" s="8"/>
    </row>
    <row r="7" spans="2:8" x14ac:dyDescent="0.25">
      <c r="B7" s="8"/>
      <c r="C7" s="8"/>
      <c r="D7" s="8"/>
      <c r="E7" s="8"/>
      <c r="F7" s="8"/>
      <c r="G7" s="8"/>
      <c r="H7" s="8"/>
    </row>
    <row r="8" spans="2:8" ht="21" x14ac:dyDescent="0.25">
      <c r="B8" s="94" t="s">
        <v>28</v>
      </c>
      <c r="C8" s="94"/>
      <c r="D8" s="94"/>
      <c r="E8" s="94"/>
      <c r="F8" s="94"/>
      <c r="G8" s="94"/>
      <c r="H8" s="8"/>
    </row>
    <row r="9" spans="2:8" x14ac:dyDescent="0.25">
      <c r="B9" s="8"/>
      <c r="C9" s="8"/>
      <c r="D9" s="8"/>
      <c r="E9" s="8"/>
      <c r="F9" s="8"/>
      <c r="G9" s="8"/>
      <c r="H9" s="8"/>
    </row>
    <row r="10" spans="2:8" x14ac:dyDescent="0.25">
      <c r="B10" s="8"/>
      <c r="C10" s="8"/>
      <c r="D10" s="8"/>
      <c r="E10" s="8"/>
      <c r="F10" s="8"/>
      <c r="G10" s="8"/>
      <c r="H10" s="8"/>
    </row>
    <row r="11" spans="2:8" x14ac:dyDescent="0.25">
      <c r="B11" s="8"/>
      <c r="C11" s="8"/>
      <c r="D11" s="8"/>
      <c r="E11" s="8"/>
      <c r="F11" s="8"/>
      <c r="G11" s="8"/>
      <c r="H11" s="8"/>
    </row>
    <row r="12" spans="2:8" ht="15.75" x14ac:dyDescent="0.25">
      <c r="B12" s="123" t="s">
        <v>151</v>
      </c>
      <c r="C12" s="123"/>
      <c r="D12" s="123"/>
      <c r="E12" s="123"/>
      <c r="F12" s="8"/>
      <c r="G12" s="8"/>
      <c r="H12" s="8"/>
    </row>
    <row r="13" spans="2:8" x14ac:dyDescent="0.25">
      <c r="B13" s="124" t="s">
        <v>152</v>
      </c>
      <c r="C13" s="124"/>
      <c r="D13" s="124"/>
      <c r="E13" s="124"/>
      <c r="F13" s="8"/>
      <c r="G13" s="8"/>
      <c r="H13" s="8"/>
    </row>
    <row r="14" spans="2:8" x14ac:dyDescent="0.25">
      <c r="B14" s="125" t="s">
        <v>153</v>
      </c>
      <c r="C14" s="125" t="s">
        <v>154</v>
      </c>
      <c r="D14" s="125" t="s">
        <v>155</v>
      </c>
      <c r="E14" s="125" t="s">
        <v>156</v>
      </c>
      <c r="F14" s="8"/>
      <c r="G14" s="8"/>
      <c r="H14" s="8"/>
    </row>
    <row r="15" spans="2:8" x14ac:dyDescent="0.25">
      <c r="B15" s="48" t="s">
        <v>157</v>
      </c>
      <c r="C15" s="48"/>
      <c r="D15" s="48"/>
      <c r="E15" s="48"/>
      <c r="F15" s="8"/>
      <c r="G15" s="8"/>
      <c r="H15" s="8"/>
    </row>
    <row r="16" spans="2:8" x14ac:dyDescent="0.25">
      <c r="B16" s="48" t="s">
        <v>158</v>
      </c>
      <c r="C16" s="48"/>
      <c r="D16" s="48"/>
      <c r="E16" s="48"/>
      <c r="F16" s="8"/>
      <c r="G16" s="8"/>
      <c r="H16" s="8"/>
    </row>
    <row r="17" spans="2:8" x14ac:dyDescent="0.25">
      <c r="B17" s="48" t="s">
        <v>159</v>
      </c>
      <c r="C17" s="48"/>
      <c r="D17" s="48"/>
      <c r="E17" s="48"/>
      <c r="F17" s="8"/>
      <c r="G17" s="8"/>
      <c r="H17" s="8"/>
    </row>
    <row r="18" spans="2:8" ht="90" x14ac:dyDescent="0.25">
      <c r="B18" s="126" t="s">
        <v>160</v>
      </c>
      <c r="C18" s="48"/>
      <c r="D18" s="48"/>
      <c r="E18" s="48"/>
      <c r="F18" s="8"/>
      <c r="G18" s="8"/>
      <c r="H18" s="8"/>
    </row>
    <row r="19" spans="2:8" ht="90" x14ac:dyDescent="0.25">
      <c r="B19" s="126" t="s">
        <v>161</v>
      </c>
      <c r="C19" s="48"/>
      <c r="D19" s="48"/>
      <c r="E19" s="48"/>
      <c r="F19" s="8"/>
      <c r="G19" s="8"/>
      <c r="H19" s="8"/>
    </row>
    <row r="20" spans="2:8" ht="135" x14ac:dyDescent="0.25">
      <c r="B20" s="126" t="s">
        <v>162</v>
      </c>
      <c r="C20" s="48"/>
      <c r="D20" s="48"/>
      <c r="E20" s="48"/>
      <c r="F20" s="8"/>
      <c r="G20" s="8"/>
      <c r="H20" s="8"/>
    </row>
    <row r="21" spans="2:8" x14ac:dyDescent="0.25">
      <c r="B21" s="8"/>
      <c r="C21" s="8"/>
      <c r="D21" s="8"/>
      <c r="E21" s="8"/>
      <c r="F21" s="8"/>
      <c r="G21" s="8"/>
      <c r="H21" s="8"/>
    </row>
    <row r="22" spans="2:8" x14ac:dyDescent="0.25">
      <c r="B22" s="8"/>
      <c r="C22" s="8"/>
      <c r="D22" s="8"/>
      <c r="E22" s="8"/>
      <c r="F22" s="8"/>
      <c r="G22" s="8"/>
      <c r="H22" s="8"/>
    </row>
    <row r="23" spans="2:8" ht="21" x14ac:dyDescent="0.25">
      <c r="B23" s="127" t="s">
        <v>163</v>
      </c>
      <c r="C23" s="127"/>
      <c r="D23" s="127"/>
      <c r="E23" s="127"/>
      <c r="F23" s="127"/>
      <c r="G23" s="127"/>
      <c r="H23" s="8"/>
    </row>
    <row r="24" spans="2:8" ht="27" thickBot="1" x14ac:dyDescent="0.3">
      <c r="B24" s="128" t="s">
        <v>164</v>
      </c>
      <c r="C24" s="128"/>
      <c r="D24" s="128"/>
      <c r="E24" s="128"/>
      <c r="F24" s="128"/>
      <c r="G24" s="128"/>
      <c r="H24" s="8"/>
    </row>
    <row r="25" spans="2:8" ht="20.25" thickBot="1" x14ac:dyDescent="0.5">
      <c r="B25" s="129" t="s">
        <v>165</v>
      </c>
      <c r="C25" s="130"/>
      <c r="D25" s="130"/>
      <c r="E25" s="131">
        <v>1401</v>
      </c>
      <c r="F25" s="131">
        <v>1402</v>
      </c>
      <c r="G25" s="131" t="s">
        <v>166</v>
      </c>
      <c r="H25" s="132"/>
    </row>
    <row r="26" spans="2:8" ht="24.95" customHeight="1" thickBot="1" x14ac:dyDescent="0.5">
      <c r="B26" s="133" t="s">
        <v>167</v>
      </c>
      <c r="C26" s="134" t="s">
        <v>168</v>
      </c>
      <c r="D26" s="135" t="s">
        <v>169</v>
      </c>
      <c r="E26" s="136">
        <v>0</v>
      </c>
      <c r="F26" s="136">
        <v>0</v>
      </c>
      <c r="G26" s="136">
        <v>0</v>
      </c>
      <c r="H26" s="13"/>
    </row>
    <row r="27" spans="2:8" ht="24.95" customHeight="1" thickBot="1" x14ac:dyDescent="0.5">
      <c r="B27" s="137"/>
      <c r="C27" s="134" t="s">
        <v>170</v>
      </c>
      <c r="D27" s="135" t="s">
        <v>171</v>
      </c>
      <c r="E27" s="136">
        <v>0</v>
      </c>
      <c r="F27" s="136">
        <v>0</v>
      </c>
      <c r="G27" s="136">
        <v>0</v>
      </c>
      <c r="H27" s="13"/>
    </row>
    <row r="28" spans="2:8" ht="24.95" customHeight="1" thickBot="1" x14ac:dyDescent="0.5">
      <c r="B28" s="137"/>
      <c r="C28" s="134" t="s">
        <v>172</v>
      </c>
      <c r="D28" s="135" t="s">
        <v>173</v>
      </c>
      <c r="E28" s="136">
        <v>0</v>
      </c>
      <c r="F28" s="136">
        <v>0</v>
      </c>
      <c r="G28" s="136">
        <v>0</v>
      </c>
      <c r="H28" s="13"/>
    </row>
    <row r="29" spans="2:8" ht="24.95" customHeight="1" thickBot="1" x14ac:dyDescent="0.5">
      <c r="B29" s="137"/>
      <c r="C29" s="134" t="s">
        <v>174</v>
      </c>
      <c r="D29" s="135" t="s">
        <v>175</v>
      </c>
      <c r="E29" s="136">
        <v>0</v>
      </c>
      <c r="F29" s="136">
        <v>0</v>
      </c>
      <c r="G29" s="136">
        <v>0</v>
      </c>
      <c r="H29" s="13"/>
    </row>
    <row r="30" spans="2:8" ht="24.95" customHeight="1" thickBot="1" x14ac:dyDescent="0.5">
      <c r="B30" s="137"/>
      <c r="C30" s="134" t="s">
        <v>176</v>
      </c>
      <c r="D30" s="135" t="s">
        <v>177</v>
      </c>
      <c r="E30" s="136">
        <v>0</v>
      </c>
      <c r="F30" s="136">
        <v>0</v>
      </c>
      <c r="G30" s="136">
        <v>0</v>
      </c>
      <c r="H30" s="13"/>
    </row>
    <row r="31" spans="2:8" ht="24.95" customHeight="1" thickBot="1" x14ac:dyDescent="0.5">
      <c r="B31" s="137"/>
      <c r="C31" s="134" t="s">
        <v>178</v>
      </c>
      <c r="D31" s="135" t="s">
        <v>179</v>
      </c>
      <c r="E31" s="136">
        <v>0</v>
      </c>
      <c r="F31" s="136">
        <v>0</v>
      </c>
      <c r="G31" s="136">
        <v>0</v>
      </c>
      <c r="H31" s="13"/>
    </row>
    <row r="32" spans="2:8" ht="24.95" customHeight="1" thickBot="1" x14ac:dyDescent="0.5">
      <c r="B32" s="138"/>
      <c r="C32" s="134" t="s">
        <v>180</v>
      </c>
      <c r="D32" s="135" t="s">
        <v>181</v>
      </c>
      <c r="E32" s="136">
        <v>0</v>
      </c>
      <c r="F32" s="136">
        <v>0</v>
      </c>
      <c r="G32" s="136">
        <v>0</v>
      </c>
      <c r="H32" s="13"/>
    </row>
    <row r="33" spans="2:8" ht="24.95" customHeight="1" thickBot="1" x14ac:dyDescent="0.5">
      <c r="B33" s="139" t="s">
        <v>182</v>
      </c>
      <c r="C33" s="140" t="s">
        <v>183</v>
      </c>
      <c r="D33" s="141" t="s">
        <v>184</v>
      </c>
      <c r="E33" s="136">
        <v>0</v>
      </c>
      <c r="F33" s="136">
        <v>0</v>
      </c>
      <c r="G33" s="136">
        <v>0</v>
      </c>
      <c r="H33" s="13"/>
    </row>
    <row r="34" spans="2:8" ht="24.95" customHeight="1" thickBot="1" x14ac:dyDescent="0.5">
      <c r="B34" s="142"/>
      <c r="C34" s="143" t="s">
        <v>185</v>
      </c>
      <c r="D34" s="144" t="s">
        <v>186</v>
      </c>
      <c r="E34" s="136">
        <v>0</v>
      </c>
      <c r="F34" s="136">
        <v>0</v>
      </c>
      <c r="G34" s="136">
        <v>0</v>
      </c>
      <c r="H34" s="13"/>
    </row>
    <row r="35" spans="2:8" ht="24.95" customHeight="1" thickBot="1" x14ac:dyDescent="0.5">
      <c r="B35" s="145" t="s">
        <v>187</v>
      </c>
      <c r="C35" s="146" t="s">
        <v>188</v>
      </c>
      <c r="D35" s="147" t="s">
        <v>189</v>
      </c>
      <c r="E35" s="136">
        <v>0</v>
      </c>
      <c r="F35" s="136">
        <v>0</v>
      </c>
      <c r="G35" s="136">
        <v>0</v>
      </c>
      <c r="H35" s="13"/>
    </row>
    <row r="36" spans="2:8" ht="24.95" customHeight="1" thickBot="1" x14ac:dyDescent="0.5">
      <c r="B36" s="148"/>
      <c r="C36" s="149" t="s">
        <v>190</v>
      </c>
      <c r="D36" s="150" t="s">
        <v>191</v>
      </c>
      <c r="E36" s="136">
        <v>0</v>
      </c>
      <c r="F36" s="136">
        <v>0</v>
      </c>
      <c r="G36" s="136">
        <v>0</v>
      </c>
      <c r="H36" s="13"/>
    </row>
    <row r="37" spans="2:8" ht="24.95" customHeight="1" thickBot="1" x14ac:dyDescent="0.5">
      <c r="B37" s="148"/>
      <c r="C37" s="149" t="s">
        <v>192</v>
      </c>
      <c r="D37" s="150" t="s">
        <v>193</v>
      </c>
      <c r="E37" s="136">
        <v>0</v>
      </c>
      <c r="F37" s="136">
        <v>0</v>
      </c>
      <c r="G37" s="136">
        <v>0</v>
      </c>
      <c r="H37" s="13"/>
    </row>
    <row r="38" spans="2:8" ht="24.95" customHeight="1" thickBot="1" x14ac:dyDescent="0.5">
      <c r="B38" s="148"/>
      <c r="C38" s="149" t="s">
        <v>194</v>
      </c>
      <c r="D38" s="150" t="s">
        <v>195</v>
      </c>
      <c r="E38" s="136">
        <v>0</v>
      </c>
      <c r="F38" s="136">
        <v>0</v>
      </c>
      <c r="G38" s="136">
        <v>0</v>
      </c>
      <c r="H38" s="13"/>
    </row>
    <row r="39" spans="2:8" ht="24.95" customHeight="1" thickBot="1" x14ac:dyDescent="0.5">
      <c r="B39" s="148"/>
      <c r="C39" s="149" t="s">
        <v>196</v>
      </c>
      <c r="D39" s="150" t="s">
        <v>197</v>
      </c>
      <c r="E39" s="136">
        <v>0</v>
      </c>
      <c r="F39" s="136">
        <v>0</v>
      </c>
      <c r="G39" s="136">
        <v>0</v>
      </c>
      <c r="H39" s="13"/>
    </row>
    <row r="40" spans="2:8" ht="24.95" customHeight="1" thickBot="1" x14ac:dyDescent="0.5">
      <c r="B40" s="148"/>
      <c r="C40" s="149" t="s">
        <v>198</v>
      </c>
      <c r="D40" s="150" t="s">
        <v>199</v>
      </c>
      <c r="E40" s="136">
        <v>0</v>
      </c>
      <c r="F40" s="136">
        <v>0</v>
      </c>
      <c r="G40" s="136">
        <v>0</v>
      </c>
      <c r="H40" s="13"/>
    </row>
    <row r="41" spans="2:8" ht="24.95" customHeight="1" thickBot="1" x14ac:dyDescent="0.5">
      <c r="B41" s="148"/>
      <c r="C41" s="149" t="s">
        <v>200</v>
      </c>
      <c r="D41" s="150" t="s">
        <v>201</v>
      </c>
      <c r="E41" s="136">
        <v>0</v>
      </c>
      <c r="F41" s="136">
        <v>0</v>
      </c>
      <c r="G41" s="136">
        <v>0</v>
      </c>
      <c r="H41" s="13"/>
    </row>
    <row r="42" spans="2:8" ht="24.95" customHeight="1" thickBot="1" x14ac:dyDescent="0.5">
      <c r="B42" s="148"/>
      <c r="C42" s="149" t="s">
        <v>202</v>
      </c>
      <c r="D42" s="150" t="s">
        <v>203</v>
      </c>
      <c r="E42" s="136">
        <v>0</v>
      </c>
      <c r="F42" s="136">
        <v>0</v>
      </c>
      <c r="G42" s="136">
        <v>0</v>
      </c>
      <c r="H42" s="13"/>
    </row>
    <row r="43" spans="2:8" ht="24.95" customHeight="1" thickBot="1" x14ac:dyDescent="0.5">
      <c r="B43" s="148"/>
      <c r="C43" s="149" t="s">
        <v>204</v>
      </c>
      <c r="D43" s="150" t="s">
        <v>205</v>
      </c>
      <c r="E43" s="136">
        <v>0</v>
      </c>
      <c r="F43" s="136">
        <v>0</v>
      </c>
      <c r="G43" s="136">
        <v>0</v>
      </c>
      <c r="H43" s="13"/>
    </row>
    <row r="44" spans="2:8" ht="24.95" customHeight="1" thickBot="1" x14ac:dyDescent="0.5">
      <c r="B44" s="148"/>
      <c r="C44" s="149" t="s">
        <v>206</v>
      </c>
      <c r="D44" s="150" t="s">
        <v>207</v>
      </c>
      <c r="E44" s="136">
        <v>0</v>
      </c>
      <c r="F44" s="136">
        <v>0</v>
      </c>
      <c r="G44" s="136">
        <v>0</v>
      </c>
      <c r="H44" s="13"/>
    </row>
    <row r="45" spans="2:8" ht="24.95" customHeight="1" thickBot="1" x14ac:dyDescent="0.5">
      <c r="B45" s="148"/>
      <c r="C45" s="149" t="s">
        <v>208</v>
      </c>
      <c r="D45" s="150" t="s">
        <v>209</v>
      </c>
      <c r="E45" s="136">
        <v>0</v>
      </c>
      <c r="F45" s="136">
        <v>0</v>
      </c>
      <c r="G45" s="136">
        <v>0</v>
      </c>
      <c r="H45" s="13"/>
    </row>
    <row r="46" spans="2:8" ht="24.95" customHeight="1" thickBot="1" x14ac:dyDescent="0.5">
      <c r="B46" s="148"/>
      <c r="C46" s="149" t="s">
        <v>210</v>
      </c>
      <c r="D46" s="150" t="s">
        <v>211</v>
      </c>
      <c r="E46" s="136">
        <v>0</v>
      </c>
      <c r="F46" s="136">
        <v>0</v>
      </c>
      <c r="G46" s="136">
        <v>0</v>
      </c>
      <c r="H46" s="13"/>
    </row>
    <row r="47" spans="2:8" ht="24.95" customHeight="1" thickBot="1" x14ac:dyDescent="0.5">
      <c r="B47" s="148"/>
      <c r="C47" s="149" t="s">
        <v>212</v>
      </c>
      <c r="D47" s="150" t="s">
        <v>213</v>
      </c>
      <c r="E47" s="136">
        <v>0</v>
      </c>
      <c r="F47" s="136">
        <v>0</v>
      </c>
      <c r="G47" s="136">
        <v>0</v>
      </c>
      <c r="H47" s="13"/>
    </row>
    <row r="48" spans="2:8" ht="24.95" customHeight="1" thickBot="1" x14ac:dyDescent="0.5">
      <c r="B48" s="148"/>
      <c r="C48" s="149" t="s">
        <v>214</v>
      </c>
      <c r="D48" s="150" t="s">
        <v>215</v>
      </c>
      <c r="E48" s="136">
        <v>0</v>
      </c>
      <c r="F48" s="136">
        <v>0</v>
      </c>
      <c r="G48" s="136">
        <v>0</v>
      </c>
      <c r="H48" s="13"/>
    </row>
    <row r="49" spans="2:8" ht="24.95" customHeight="1" thickBot="1" x14ac:dyDescent="0.5">
      <c r="B49" s="148"/>
      <c r="C49" s="149" t="s">
        <v>216</v>
      </c>
      <c r="D49" s="150" t="s">
        <v>217</v>
      </c>
      <c r="E49" s="136">
        <v>0</v>
      </c>
      <c r="F49" s="136">
        <v>0</v>
      </c>
      <c r="G49" s="136">
        <v>0</v>
      </c>
      <c r="H49" s="13"/>
    </row>
    <row r="50" spans="2:8" ht="24.95" customHeight="1" thickBot="1" x14ac:dyDescent="0.5">
      <c r="B50" s="148"/>
      <c r="C50" s="149" t="s">
        <v>218</v>
      </c>
      <c r="D50" s="150" t="s">
        <v>219</v>
      </c>
      <c r="E50" s="136">
        <v>0</v>
      </c>
      <c r="F50" s="136">
        <v>0</v>
      </c>
      <c r="G50" s="136">
        <v>0</v>
      </c>
      <c r="H50" s="13"/>
    </row>
    <row r="51" spans="2:8" ht="24.95" customHeight="1" thickBot="1" x14ac:dyDescent="0.5">
      <c r="B51" s="151"/>
      <c r="C51" s="149" t="s">
        <v>220</v>
      </c>
      <c r="D51" s="150" t="s">
        <v>221</v>
      </c>
      <c r="E51" s="136">
        <v>0</v>
      </c>
      <c r="F51" s="136">
        <v>0</v>
      </c>
      <c r="G51" s="136">
        <v>0</v>
      </c>
      <c r="H51" s="13"/>
    </row>
    <row r="52" spans="2:8" ht="24.95" customHeight="1" thickBot="1" x14ac:dyDescent="0.5">
      <c r="B52" s="152" t="s">
        <v>222</v>
      </c>
      <c r="C52" s="153" t="s">
        <v>223</v>
      </c>
      <c r="D52" s="154" t="s">
        <v>224</v>
      </c>
      <c r="E52" s="136">
        <v>0</v>
      </c>
      <c r="F52" s="136">
        <v>0</v>
      </c>
      <c r="G52" s="136">
        <v>0</v>
      </c>
      <c r="H52" s="13"/>
    </row>
    <row r="53" spans="2:8" ht="24.95" customHeight="1" thickBot="1" x14ac:dyDescent="0.5">
      <c r="B53" s="155"/>
      <c r="C53" s="156" t="s">
        <v>225</v>
      </c>
      <c r="D53" s="157" t="s">
        <v>226</v>
      </c>
      <c r="E53" s="136">
        <v>0</v>
      </c>
      <c r="F53" s="136">
        <v>0</v>
      </c>
      <c r="G53" s="136">
        <v>0</v>
      </c>
      <c r="H53" s="13"/>
    </row>
    <row r="54" spans="2:8" ht="24.95" customHeight="1" thickBot="1" x14ac:dyDescent="0.5">
      <c r="B54" s="155"/>
      <c r="C54" s="156" t="s">
        <v>227</v>
      </c>
      <c r="D54" s="157" t="s">
        <v>228</v>
      </c>
      <c r="E54" s="136">
        <v>0</v>
      </c>
      <c r="F54" s="136">
        <v>0</v>
      </c>
      <c r="G54" s="136">
        <v>0</v>
      </c>
      <c r="H54" s="13"/>
    </row>
    <row r="55" spans="2:8" ht="24.95" customHeight="1" thickBot="1" x14ac:dyDescent="0.5">
      <c r="B55" s="155"/>
      <c r="C55" s="153" t="s">
        <v>229</v>
      </c>
      <c r="D55" s="154" t="s">
        <v>230</v>
      </c>
      <c r="E55" s="136">
        <v>0</v>
      </c>
      <c r="F55" s="136">
        <v>0</v>
      </c>
      <c r="G55" s="136">
        <v>0</v>
      </c>
      <c r="H55" s="13"/>
    </row>
    <row r="56" spans="2:8" ht="24.95" customHeight="1" thickBot="1" x14ac:dyDescent="0.5">
      <c r="B56" s="155"/>
      <c r="C56" s="153" t="s">
        <v>231</v>
      </c>
      <c r="D56" s="154" t="s">
        <v>232</v>
      </c>
      <c r="E56" s="136">
        <v>0</v>
      </c>
      <c r="F56" s="136">
        <v>0</v>
      </c>
      <c r="G56" s="136">
        <v>0</v>
      </c>
      <c r="H56" s="13"/>
    </row>
    <row r="57" spans="2:8" ht="24.95" customHeight="1" thickBot="1" x14ac:dyDescent="0.5">
      <c r="B57" s="155"/>
      <c r="C57" s="156" t="s">
        <v>233</v>
      </c>
      <c r="D57" s="157" t="s">
        <v>234</v>
      </c>
      <c r="E57" s="136">
        <v>0</v>
      </c>
      <c r="F57" s="136">
        <v>0</v>
      </c>
      <c r="G57" s="136">
        <v>0</v>
      </c>
      <c r="H57" s="13"/>
    </row>
    <row r="58" spans="2:8" ht="24.95" customHeight="1" thickBot="1" x14ac:dyDescent="0.5">
      <c r="B58" s="155"/>
      <c r="C58" s="156" t="s">
        <v>235</v>
      </c>
      <c r="D58" s="157" t="s">
        <v>236</v>
      </c>
      <c r="E58" s="136">
        <v>0</v>
      </c>
      <c r="F58" s="136">
        <v>0</v>
      </c>
      <c r="G58" s="136">
        <v>0</v>
      </c>
      <c r="H58" s="13"/>
    </row>
    <row r="59" spans="2:8" ht="24.95" customHeight="1" thickBot="1" x14ac:dyDescent="0.5">
      <c r="B59" s="158"/>
      <c r="C59" s="156" t="s">
        <v>237</v>
      </c>
      <c r="D59" s="157" t="s">
        <v>238</v>
      </c>
      <c r="E59" s="136">
        <v>0</v>
      </c>
      <c r="F59" s="136">
        <v>0</v>
      </c>
      <c r="G59" s="136">
        <v>0</v>
      </c>
      <c r="H59" s="13"/>
    </row>
    <row r="60" spans="2:8" ht="24.95" customHeight="1" thickBot="1" x14ac:dyDescent="0.5">
      <c r="B60" s="159" t="s">
        <v>239</v>
      </c>
      <c r="C60" s="159" t="s">
        <v>240</v>
      </c>
      <c r="D60" s="159" t="s">
        <v>241</v>
      </c>
      <c r="E60" s="136">
        <v>0</v>
      </c>
      <c r="F60" s="136">
        <v>0</v>
      </c>
      <c r="G60" s="136">
        <v>0</v>
      </c>
      <c r="H60" s="13"/>
    </row>
    <row r="61" spans="2:8" ht="24.95" customHeight="1" thickBot="1" x14ac:dyDescent="0.5">
      <c r="B61" s="160"/>
      <c r="C61" s="160"/>
      <c r="D61" s="161" t="s">
        <v>242</v>
      </c>
      <c r="E61" s="162">
        <v>0</v>
      </c>
      <c r="F61" s="162">
        <v>0</v>
      </c>
      <c r="G61" s="162">
        <v>0</v>
      </c>
      <c r="H61" s="132"/>
    </row>
    <row r="62" spans="2:8" ht="24.95" customHeight="1" thickBot="1" x14ac:dyDescent="0.5">
      <c r="B62" s="160"/>
      <c r="C62" s="160"/>
      <c r="D62" s="131" t="s">
        <v>243</v>
      </c>
      <c r="E62" s="163"/>
      <c r="F62" s="163"/>
      <c r="G62" s="163"/>
      <c r="H62" s="132"/>
    </row>
    <row r="63" spans="2:8" ht="24.95" customHeight="1" thickBot="1" x14ac:dyDescent="0.5">
      <c r="B63" s="160"/>
      <c r="C63" s="160"/>
      <c r="D63" s="131" t="s">
        <v>244</v>
      </c>
      <c r="E63" s="164" t="e">
        <f>E61/E62*10000</f>
        <v>#DIV/0!</v>
      </c>
      <c r="F63" s="164" t="e">
        <f t="shared" ref="F63:G63" si="0">F61/F62*10000</f>
        <v>#DIV/0!</v>
      </c>
      <c r="G63" s="164" t="e">
        <f t="shared" si="0"/>
        <v>#DIV/0!</v>
      </c>
      <c r="H63" s="132"/>
    </row>
    <row r="64" spans="2:8" ht="18" x14ac:dyDescent="0.45">
      <c r="B64" s="160"/>
      <c r="C64" s="132"/>
      <c r="D64" s="165"/>
      <c r="E64" s="132"/>
      <c r="F64" s="132"/>
      <c r="G64" s="132"/>
      <c r="H64" s="132"/>
    </row>
    <row r="65" spans="2:8" ht="18" x14ac:dyDescent="0.45">
      <c r="B65" s="160"/>
      <c r="C65" s="132"/>
      <c r="D65" s="165"/>
      <c r="E65" s="132"/>
      <c r="F65" s="132"/>
      <c r="G65" s="132"/>
      <c r="H65" s="132"/>
    </row>
    <row r="66" spans="2:8" ht="18" x14ac:dyDescent="0.45">
      <c r="B66" s="160"/>
      <c r="C66" s="132"/>
      <c r="D66" s="165"/>
      <c r="E66" s="132"/>
      <c r="F66" s="132"/>
      <c r="G66" s="132"/>
      <c r="H66" s="132"/>
    </row>
    <row r="67" spans="2:8" ht="18" x14ac:dyDescent="0.45">
      <c r="B67" s="160"/>
      <c r="C67" s="132"/>
      <c r="D67" s="165"/>
      <c r="E67" s="132"/>
      <c r="F67" s="132"/>
      <c r="G67" s="132"/>
      <c r="H67" s="132"/>
    </row>
    <row r="68" spans="2:8" ht="18" x14ac:dyDescent="0.45">
      <c r="B68" s="160"/>
      <c r="C68" s="132"/>
      <c r="D68" s="165"/>
      <c r="E68" s="132"/>
      <c r="F68" s="132"/>
      <c r="G68" s="132"/>
      <c r="H68" s="132"/>
    </row>
    <row r="69" spans="2:8" ht="18" x14ac:dyDescent="0.45">
      <c r="B69" s="160"/>
      <c r="C69" s="132"/>
      <c r="D69" s="165"/>
      <c r="E69" s="132"/>
      <c r="F69" s="132"/>
      <c r="G69" s="132"/>
      <c r="H69" s="132"/>
    </row>
    <row r="70" spans="2:8" ht="18" x14ac:dyDescent="0.45">
      <c r="B70" s="160"/>
      <c r="C70" s="132"/>
      <c r="D70" s="165"/>
      <c r="E70" s="132"/>
      <c r="F70" s="132"/>
      <c r="G70" s="132"/>
      <c r="H70" s="132"/>
    </row>
    <row r="71" spans="2:8" ht="18" x14ac:dyDescent="0.45">
      <c r="B71" s="160"/>
      <c r="C71" s="132"/>
      <c r="D71" s="165"/>
      <c r="E71" s="132"/>
      <c r="F71" s="132"/>
      <c r="G71" s="132"/>
      <c r="H71" s="132"/>
    </row>
    <row r="72" spans="2:8" ht="18" x14ac:dyDescent="0.45">
      <c r="B72" s="160"/>
      <c r="C72" s="132"/>
      <c r="D72" s="165"/>
      <c r="E72" s="132"/>
      <c r="F72" s="132"/>
      <c r="G72" s="132"/>
      <c r="H72" s="132"/>
    </row>
    <row r="73" spans="2:8" ht="18" x14ac:dyDescent="0.45">
      <c r="B73" s="160"/>
      <c r="C73" s="132"/>
      <c r="D73" s="165"/>
      <c r="E73" s="132"/>
      <c r="F73" s="132"/>
      <c r="G73" s="132"/>
      <c r="H73" s="132"/>
    </row>
    <row r="74" spans="2:8" ht="18" x14ac:dyDescent="0.45">
      <c r="B74" s="160"/>
      <c r="C74" s="132"/>
      <c r="D74" s="165"/>
      <c r="E74" s="132"/>
      <c r="F74" s="132"/>
      <c r="G74" s="132"/>
      <c r="H74" s="132"/>
    </row>
    <row r="75" spans="2:8" ht="18" x14ac:dyDescent="0.45">
      <c r="B75" s="160"/>
      <c r="C75" s="132"/>
      <c r="D75" s="165"/>
      <c r="E75" s="132"/>
      <c r="F75" s="132"/>
      <c r="G75" s="132"/>
      <c r="H75" s="132"/>
    </row>
    <row r="76" spans="2:8" ht="18" x14ac:dyDescent="0.45">
      <c r="B76" s="160"/>
      <c r="C76" s="132"/>
      <c r="D76" s="165"/>
      <c r="E76" s="132"/>
      <c r="F76" s="132"/>
      <c r="G76" s="132"/>
      <c r="H76" s="132"/>
    </row>
    <row r="77" spans="2:8" ht="18" x14ac:dyDescent="0.45">
      <c r="B77" s="160"/>
      <c r="C77" s="132"/>
      <c r="D77" s="165"/>
      <c r="E77" s="132"/>
      <c r="F77" s="132"/>
      <c r="G77" s="132"/>
      <c r="H77" s="132"/>
    </row>
    <row r="78" spans="2:8" ht="18" x14ac:dyDescent="0.45">
      <c r="B78" s="160"/>
      <c r="C78" s="132"/>
      <c r="D78" s="165"/>
      <c r="E78" s="132"/>
      <c r="F78" s="132"/>
      <c r="G78" s="132"/>
      <c r="H78" s="132"/>
    </row>
    <row r="79" spans="2:8" ht="18" x14ac:dyDescent="0.45">
      <c r="B79" s="160"/>
      <c r="C79" s="132"/>
      <c r="D79" s="165"/>
      <c r="E79" s="132"/>
      <c r="F79" s="132"/>
      <c r="G79" s="132"/>
      <c r="H79" s="132"/>
    </row>
    <row r="80" spans="2:8" ht="18" x14ac:dyDescent="0.45">
      <c r="B80" s="160"/>
      <c r="C80" s="132"/>
      <c r="D80" s="165"/>
      <c r="E80" s="132"/>
      <c r="F80" s="132"/>
      <c r="G80" s="132"/>
      <c r="H80" s="132"/>
    </row>
    <row r="81" spans="2:8" ht="18" x14ac:dyDescent="0.45">
      <c r="B81" s="160"/>
      <c r="C81" s="132"/>
      <c r="D81" s="165"/>
      <c r="E81" s="132"/>
      <c r="F81" s="132"/>
      <c r="G81" s="132"/>
      <c r="H81" s="132"/>
    </row>
    <row r="82" spans="2:8" ht="18" x14ac:dyDescent="0.45">
      <c r="B82" s="160"/>
      <c r="C82" s="132"/>
      <c r="D82" s="165"/>
      <c r="E82" s="132"/>
      <c r="F82" s="132"/>
      <c r="G82" s="132"/>
      <c r="H82" s="132"/>
    </row>
    <row r="83" spans="2:8" ht="18" x14ac:dyDescent="0.45">
      <c r="B83" s="160"/>
      <c r="C83" s="132"/>
      <c r="D83" s="165"/>
      <c r="E83" s="132"/>
      <c r="F83" s="132"/>
      <c r="G83" s="132"/>
      <c r="H83" s="132"/>
    </row>
    <row r="84" spans="2:8" ht="18" x14ac:dyDescent="0.45">
      <c r="B84" s="160"/>
      <c r="C84" s="132"/>
      <c r="D84" s="165"/>
      <c r="E84" s="132"/>
      <c r="F84" s="132"/>
      <c r="G84" s="132"/>
      <c r="H84" s="132"/>
    </row>
    <row r="85" spans="2:8" ht="18" x14ac:dyDescent="0.45">
      <c r="B85" s="160"/>
      <c r="C85" s="132"/>
      <c r="D85" s="165"/>
      <c r="E85" s="132"/>
      <c r="F85" s="132"/>
      <c r="G85" s="132"/>
      <c r="H85" s="132"/>
    </row>
    <row r="86" spans="2:8" ht="18" x14ac:dyDescent="0.45">
      <c r="B86" s="160"/>
      <c r="C86" s="132"/>
      <c r="D86" s="165"/>
      <c r="E86" s="132"/>
      <c r="F86" s="132"/>
      <c r="G86" s="132"/>
      <c r="H86" s="132"/>
    </row>
    <row r="87" spans="2:8" ht="18" x14ac:dyDescent="0.45">
      <c r="B87" s="160"/>
      <c r="C87" s="132"/>
      <c r="D87" s="165"/>
      <c r="E87" s="132"/>
      <c r="F87" s="132"/>
      <c r="G87" s="132"/>
      <c r="H87" s="132"/>
    </row>
    <row r="88" spans="2:8" ht="18" x14ac:dyDescent="0.45">
      <c r="B88" s="160"/>
      <c r="C88" s="132"/>
      <c r="D88" s="165"/>
      <c r="E88" s="132"/>
      <c r="F88" s="132"/>
      <c r="G88" s="132"/>
      <c r="H88" s="132"/>
    </row>
  </sheetData>
  <mergeCells count="14">
    <mergeCell ref="B35:B51"/>
    <mergeCell ref="B52:B59"/>
    <mergeCell ref="B13:E13"/>
    <mergeCell ref="B23:G23"/>
    <mergeCell ref="B24:G24"/>
    <mergeCell ref="B25:D25"/>
    <mergeCell ref="B26:B32"/>
    <mergeCell ref="B33:B34"/>
    <mergeCell ref="B2:E2"/>
    <mergeCell ref="B3:C3"/>
    <mergeCell ref="B4:C4"/>
    <mergeCell ref="B5:C5"/>
    <mergeCell ref="B8:G8"/>
    <mergeCell ref="B12:E1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rightToLeft="1" zoomScale="96" zoomScaleNormal="96" workbookViewId="0">
      <selection activeCell="J26" sqref="J26"/>
    </sheetView>
  </sheetViews>
  <sheetFormatPr defaultRowHeight="15" x14ac:dyDescent="0.25"/>
  <cols>
    <col min="1" max="1" width="3.28515625" customWidth="1"/>
  </cols>
  <sheetData>
    <row r="2" spans="2:14" ht="26.25" x14ac:dyDescent="0.25">
      <c r="B2" s="166" t="s">
        <v>245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2:14" ht="112.5" x14ac:dyDescent="0.25">
      <c r="B3" s="167" t="s">
        <v>246</v>
      </c>
      <c r="C3" s="168" t="s">
        <v>247</v>
      </c>
      <c r="D3" s="168"/>
      <c r="E3" s="168" t="s">
        <v>248</v>
      </c>
      <c r="F3" s="168"/>
      <c r="G3" s="168" t="s">
        <v>249</v>
      </c>
      <c r="H3" s="168"/>
      <c r="I3" s="168" t="s">
        <v>250</v>
      </c>
      <c r="J3" s="168"/>
      <c r="K3" s="168" t="s">
        <v>251</v>
      </c>
      <c r="L3" s="168"/>
      <c r="M3" s="168" t="s">
        <v>252</v>
      </c>
      <c r="N3" s="168"/>
    </row>
    <row r="4" spans="2:14" ht="18.75" x14ac:dyDescent="0.45">
      <c r="B4" s="169"/>
      <c r="C4" s="170" t="s">
        <v>156</v>
      </c>
      <c r="D4" s="170" t="s">
        <v>253</v>
      </c>
      <c r="E4" s="170" t="s">
        <v>156</v>
      </c>
      <c r="F4" s="170" t="s">
        <v>253</v>
      </c>
      <c r="G4" s="170" t="s">
        <v>156</v>
      </c>
      <c r="H4" s="170" t="s">
        <v>253</v>
      </c>
      <c r="I4" s="170" t="s">
        <v>156</v>
      </c>
      <c r="J4" s="170" t="s">
        <v>253</v>
      </c>
      <c r="K4" s="170" t="s">
        <v>156</v>
      </c>
      <c r="L4" s="170" t="s">
        <v>253</v>
      </c>
      <c r="M4" s="170" t="s">
        <v>156</v>
      </c>
      <c r="N4" s="170" t="s">
        <v>253</v>
      </c>
    </row>
    <row r="5" spans="2:14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2:14" x14ac:dyDescent="0.25"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</row>
    <row r="7" spans="2:14" x14ac:dyDescent="0.25"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</row>
    <row r="8" spans="2:14" x14ac:dyDescent="0.25"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</row>
    <row r="9" spans="2:14" x14ac:dyDescent="0.25"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</row>
    <row r="10" spans="2:14" x14ac:dyDescent="0.25"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</row>
    <row r="11" spans="2:14" x14ac:dyDescent="0.25"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</row>
    <row r="12" spans="2:14" x14ac:dyDescent="0.25"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</row>
    <row r="13" spans="2:14" x14ac:dyDescent="0.25"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</row>
    <row r="14" spans="2:14" x14ac:dyDescent="0.25"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</row>
    <row r="15" spans="2:14" x14ac:dyDescent="0.25"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</row>
    <row r="16" spans="2:14" x14ac:dyDescent="0.25"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</row>
    <row r="17" spans="2:14" x14ac:dyDescent="0.25"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</row>
  </sheetData>
  <mergeCells count="7">
    <mergeCell ref="B2:N2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rightToLeft="1" tabSelected="1" workbookViewId="0">
      <selection activeCell="B24" sqref="B24"/>
    </sheetView>
  </sheetViews>
  <sheetFormatPr defaultRowHeight="15" x14ac:dyDescent="0.25"/>
  <cols>
    <col min="1" max="1" width="1.7109375" customWidth="1"/>
    <col min="2" max="2" width="43.140625" customWidth="1"/>
    <col min="3" max="3" width="29.5703125" customWidth="1"/>
    <col min="4" max="4" width="33.85546875" customWidth="1"/>
    <col min="5" max="5" width="26.28515625" customWidth="1"/>
  </cols>
  <sheetData>
    <row r="2" spans="2:5" ht="35.1" customHeight="1" x14ac:dyDescent="0.35">
      <c r="B2" s="172" t="s">
        <v>254</v>
      </c>
      <c r="C2" s="172"/>
      <c r="D2" s="172"/>
      <c r="E2" s="172"/>
    </row>
    <row r="3" spans="2:5" ht="35.1" customHeight="1" x14ac:dyDescent="0.35">
      <c r="B3" s="173" t="s">
        <v>255</v>
      </c>
      <c r="C3" s="173"/>
      <c r="D3" s="173"/>
      <c r="E3" s="173"/>
    </row>
    <row r="4" spans="2:5" ht="51.75" customHeight="1" x14ac:dyDescent="0.25">
      <c r="B4" s="174" t="s">
        <v>256</v>
      </c>
      <c r="C4" s="175" t="s">
        <v>155</v>
      </c>
      <c r="D4" s="175" t="s">
        <v>156</v>
      </c>
      <c r="E4" s="175" t="s">
        <v>253</v>
      </c>
    </row>
    <row r="5" spans="2:5" ht="35.1" customHeight="1" x14ac:dyDescent="0.25">
      <c r="B5" s="176" t="s">
        <v>257</v>
      </c>
      <c r="C5" s="177"/>
      <c r="D5" s="177"/>
      <c r="E5" s="177"/>
    </row>
    <row r="6" spans="2:5" ht="35.1" customHeight="1" x14ac:dyDescent="0.25">
      <c r="B6" s="176" t="s">
        <v>258</v>
      </c>
      <c r="C6" s="177"/>
      <c r="D6" s="177"/>
      <c r="E6" s="177"/>
    </row>
    <row r="7" spans="2:5" ht="35.1" customHeight="1" x14ac:dyDescent="0.25">
      <c r="B7" s="178" t="s">
        <v>159</v>
      </c>
      <c r="C7" s="177"/>
      <c r="D7" s="177"/>
      <c r="E7" s="177"/>
    </row>
    <row r="8" spans="2:5" ht="44.25" customHeight="1" x14ac:dyDescent="0.25">
      <c r="B8" s="176" t="s">
        <v>259</v>
      </c>
      <c r="C8" s="177"/>
      <c r="D8" s="177"/>
      <c r="E8" s="177"/>
    </row>
  </sheetData>
  <mergeCells count="2">
    <mergeCell ref="B2:E2"/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گزارش آموزش</vt:lpstr>
      <vt:lpstr>آموزش مشاوره ژنتیک</vt:lpstr>
      <vt:lpstr>برگزاری کارگاه بازآموزی مشاوره</vt:lpstr>
      <vt:lpstr>برگزاری کارگاه فاز عملی دور (2</vt:lpstr>
      <vt:lpstr>برگزاری کارگاه فاز عملی دوره 5</vt:lpstr>
      <vt:lpstr>انتقال نمونه</vt:lpstr>
      <vt:lpstr>غربالگری ژنتیکی زمان ازدواج</vt:lpstr>
      <vt:lpstr>مدیریت بروز باقی مانده تالاسمی</vt:lpstr>
      <vt:lpstr>گزارش بیمارستان منتخب</vt:lpstr>
      <vt:lpstr>غیبت از درمان</vt:lpstr>
      <vt:lpstr>آموزش گروه هدف متابولیک</vt:lpstr>
      <vt:lpstr>اجرای برنامه PKU</vt:lpstr>
      <vt:lpstr>ارتقاء پوشش PND1 PKU</vt:lpstr>
      <vt:lpstr>اجرای برنامه غربالگری متابولیک 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حاجي وليزاده دكترفاطمه</dc:creator>
  <cp:lastModifiedBy>مهزاد خانم وحیدی</cp:lastModifiedBy>
  <dcterms:created xsi:type="dcterms:W3CDTF">2018-02-06T05:30:30Z</dcterms:created>
  <dcterms:modified xsi:type="dcterms:W3CDTF">2023-06-03T05:47:44Z</dcterms:modified>
</cp:coreProperties>
</file>